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M:\2022\javna naročila\UDD\goi dela za sanacijo Osnovne šole Vojke Šmuc\pn\PZI BREZ CEN\"/>
    </mc:Choice>
  </mc:AlternateContent>
  <bookViews>
    <workbookView xWindow="0" yWindow="0" windowWidth="23040" windowHeight="9375" tabRatio="741"/>
  </bookViews>
  <sheets>
    <sheet name="Rekapitulacija" sheetId="11" r:id="rId1"/>
    <sheet name="Vodovodna instalacija" sheetId="10" r:id="rId2"/>
    <sheet name="Prezračevanje" sheetId="8" r:id="rId3"/>
    <sheet name="Ogrevanje in hlajenje" sheetId="9" r:id="rId4"/>
  </sheets>
  <definedNames>
    <definedName name="_xlnm.Print_Area" localSheetId="3">'Ogrevanje in hlajenje'!$A$1:$F$136</definedName>
    <definedName name="_xlnm.Print_Area" localSheetId="2">Prezračevanje!$A$1:$F$171</definedName>
    <definedName name="_xlnm.Print_Area" localSheetId="0">Rekapitulacija!$A$1:$C$45</definedName>
    <definedName name="_xlnm.Print_Area" localSheetId="1">'Vodovodna instalacija'!$A$1:$F$181</definedName>
  </definedNames>
  <calcPr calcId="162913"/>
</workbook>
</file>

<file path=xl/calcChain.xml><?xml version="1.0" encoding="utf-8"?>
<calcChain xmlns="http://schemas.openxmlformats.org/spreadsheetml/2006/main">
  <c r="F68" i="9" l="1"/>
  <c r="F22" i="9" l="1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21" i="9"/>
  <c r="F127" i="9" l="1"/>
  <c r="F130" i="9" s="1"/>
  <c r="F133" i="9" s="1"/>
  <c r="F135" i="9" s="1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8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21" i="8"/>
  <c r="F160" i="8" l="1"/>
  <c r="F101" i="8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112" i="10"/>
  <c r="F113" i="10"/>
  <c r="F114" i="10"/>
  <c r="F115" i="10"/>
  <c r="F116" i="10"/>
  <c r="F117" i="10"/>
  <c r="F118" i="10"/>
  <c r="F119" i="10"/>
  <c r="F120" i="10"/>
  <c r="F121" i="10"/>
  <c r="F122" i="10"/>
  <c r="F123" i="10"/>
  <c r="F124" i="10"/>
  <c r="F125" i="10"/>
  <c r="F126" i="10"/>
  <c r="F127" i="10"/>
  <c r="F128" i="10"/>
  <c r="F129" i="10"/>
  <c r="F130" i="10"/>
  <c r="F131" i="10"/>
  <c r="F132" i="10"/>
  <c r="F133" i="10"/>
  <c r="F134" i="10"/>
  <c r="F135" i="10"/>
  <c r="F136" i="10"/>
  <c r="F137" i="10"/>
  <c r="F138" i="10"/>
  <c r="F139" i="10"/>
  <c r="F140" i="10"/>
  <c r="F141" i="10"/>
  <c r="F142" i="10"/>
  <c r="F143" i="10"/>
  <c r="F144" i="10"/>
  <c r="F145" i="10"/>
  <c r="F146" i="10"/>
  <c r="F147" i="10"/>
  <c r="F148" i="10"/>
  <c r="F149" i="10"/>
  <c r="F150" i="10"/>
  <c r="F151" i="10"/>
  <c r="F152" i="10"/>
  <c r="F153" i="10"/>
  <c r="F154" i="10"/>
  <c r="F155" i="10"/>
  <c r="F156" i="10"/>
  <c r="F157" i="10"/>
  <c r="F158" i="10"/>
  <c r="F159" i="10"/>
  <c r="F160" i="10"/>
  <c r="F161" i="10"/>
  <c r="F162" i="10"/>
  <c r="F163" i="10"/>
  <c r="F164" i="10"/>
  <c r="F165" i="10"/>
  <c r="F166" i="10"/>
  <c r="F167" i="10"/>
  <c r="F168" i="10"/>
  <c r="F169" i="10"/>
  <c r="F170" i="10"/>
  <c r="F171" i="10"/>
  <c r="F172" i="10" l="1"/>
  <c r="F175" i="10" s="1"/>
  <c r="F163" i="8"/>
  <c r="F166" i="8" s="1"/>
  <c r="F168" i="8" s="1"/>
  <c r="F104" i="8"/>
  <c r="A21" i="10"/>
  <c r="A21" i="9"/>
  <c r="F107" i="8" l="1"/>
  <c r="F109" i="8" s="1"/>
  <c r="F170" i="8" s="1"/>
  <c r="B10" i="11" s="1"/>
  <c r="F178" i="10"/>
  <c r="F180" i="10" s="1"/>
  <c r="B6" i="11" s="1"/>
  <c r="A24" i="9"/>
  <c r="A54" i="9" s="1"/>
  <c r="A24" i="10"/>
  <c r="A27" i="10" s="1"/>
  <c r="A30" i="10" s="1"/>
  <c r="A21" i="8"/>
  <c r="A57" i="9" l="1"/>
  <c r="A35" i="10"/>
  <c r="A41" i="10" s="1"/>
  <c r="A36" i="8"/>
  <c r="A64" i="9" l="1"/>
  <c r="A44" i="10"/>
  <c r="A50" i="10" s="1"/>
  <c r="A39" i="8"/>
  <c r="A67" i="9" l="1"/>
  <c r="A55" i="10"/>
  <c r="A43" i="8"/>
  <c r="A70" i="9" l="1"/>
  <c r="A60" i="10"/>
  <c r="A65" i="10" s="1"/>
  <c r="A46" i="8"/>
  <c r="A73" i="9" l="1"/>
  <c r="A69" i="10"/>
  <c r="A72" i="10" s="1"/>
  <c r="A75" i="10" s="1"/>
  <c r="A78" i="10" s="1"/>
  <c r="A86" i="10" s="1"/>
  <c r="A51" i="8"/>
  <c r="A76" i="9" l="1"/>
  <c r="A92" i="10"/>
  <c r="A95" i="10" s="1"/>
  <c r="A98" i="10" s="1"/>
  <c r="A104" i="10" s="1"/>
  <c r="A108" i="10" s="1"/>
  <c r="A111" i="10" s="1"/>
  <c r="A115" i="10" s="1"/>
  <c r="A118" i="10" s="1"/>
  <c r="A121" i="10" s="1"/>
  <c r="A124" i="10" s="1"/>
  <c r="A127" i="10" s="1"/>
  <c r="A130" i="10" s="1"/>
  <c r="A136" i="10" s="1"/>
  <c r="A142" i="10" s="1"/>
  <c r="A145" i="10" s="1"/>
  <c r="A148" i="10" s="1"/>
  <c r="A151" i="10" s="1"/>
  <c r="A156" i="10" s="1"/>
  <c r="A159" i="10" s="1"/>
  <c r="A164" i="10" s="1"/>
  <c r="A56" i="8"/>
  <c r="A59" i="8" s="1"/>
  <c r="A79" i="9" l="1"/>
  <c r="A82" i="9"/>
  <c r="A86" i="9" s="1"/>
  <c r="A89" i="9" s="1"/>
  <c r="A92" i="9" s="1"/>
  <c r="A95" i="9" s="1"/>
  <c r="A98" i="9" s="1"/>
  <c r="A101" i="9" s="1"/>
  <c r="A104" i="9" s="1"/>
  <c r="A107" i="9" s="1"/>
  <c r="A110" i="9" s="1"/>
  <c r="A113" i="9" s="1"/>
  <c r="A116" i="9" s="1"/>
  <c r="A123" i="9" s="1"/>
  <c r="A126" i="9" s="1"/>
  <c r="A129" i="9" s="1"/>
  <c r="A132" i="9" s="1"/>
  <c r="A63" i="8"/>
  <c r="A66" i="8" s="1"/>
  <c r="A70" i="8" s="1"/>
  <c r="A113" i="8" l="1"/>
  <c r="A119" i="8" l="1"/>
  <c r="A125" i="8" s="1"/>
  <c r="A129" i="8" l="1"/>
  <c r="A132" i="8" l="1"/>
  <c r="A136" i="8" l="1"/>
  <c r="A139" i="8" l="1"/>
  <c r="A142" i="8" l="1"/>
  <c r="A145" i="8" s="1"/>
  <c r="A148" i="8" s="1"/>
  <c r="A151" i="8" s="1"/>
  <c r="A154" i="8" s="1"/>
  <c r="A159" i="8" s="1"/>
  <c r="A162" i="8" l="1"/>
  <c r="A165" i="8" s="1"/>
  <c r="A73" i="8"/>
  <c r="A76" i="8" s="1"/>
  <c r="A79" i="8" l="1"/>
  <c r="A83" i="8" s="1"/>
  <c r="A88" i="8" s="1"/>
  <c r="A91" i="8" s="1"/>
  <c r="A94" i="8" s="1"/>
  <c r="A100" i="8" s="1"/>
  <c r="A103" i="8" s="1"/>
  <c r="A106" i="8" l="1"/>
  <c r="A171" i="10"/>
  <c r="A174" i="10" l="1"/>
  <c r="A177" i="10" s="1"/>
  <c r="B14" i="11"/>
  <c r="B18" i="11" s="1"/>
  <c r="B20" i="11" l="1"/>
  <c r="B22" i="11" s="1"/>
</calcChain>
</file>

<file path=xl/sharedStrings.xml><?xml version="1.0" encoding="utf-8"?>
<sst xmlns="http://schemas.openxmlformats.org/spreadsheetml/2006/main" count="551" uniqueCount="270">
  <si>
    <t>kos</t>
  </si>
  <si>
    <t>m</t>
  </si>
  <si>
    <t>%</t>
  </si>
  <si>
    <t>€</t>
  </si>
  <si>
    <t>DN 20</t>
  </si>
  <si>
    <t>DN 15</t>
  </si>
  <si>
    <t>Plastična kanalizacijska cev vključno s plastičnimi fazonskimi kosi in gumi tesnili</t>
  </si>
  <si>
    <t>DN   50</t>
  </si>
  <si>
    <t>Talni sifon iz plastičnega materiala z INOX okvirjem in rešetko, PVC vložkom in tesnilnim materialom</t>
  </si>
  <si>
    <t>150 x 150 mm</t>
  </si>
  <si>
    <t>kpl</t>
  </si>
  <si>
    <t>DN  15</t>
  </si>
  <si>
    <t>Protipovratni navojni ventil s tesnilnim materialom</t>
  </si>
  <si>
    <t>Izpustna kroglična pipa s cevnim holandcem in tesnilnim materialom</t>
  </si>
  <si>
    <t>Pripravljalna dela, zarisovanje, tlačni preizkus, izpiranje, dezinfekcija, regulacija armatur in zaključna dela</t>
  </si>
  <si>
    <t>SANITARNI ELEMENTI Z OPREMO</t>
  </si>
  <si>
    <t>Ostali splošni stroški  montaže</t>
  </si>
  <si>
    <r>
      <t>m</t>
    </r>
    <r>
      <rPr>
        <vertAlign val="superscript"/>
        <sz val="11"/>
        <rFont val="Arial"/>
        <family val="2"/>
        <charset val="238"/>
      </rPr>
      <t>2</t>
    </r>
  </si>
  <si>
    <t>Pripravljalna dela, zarisovanje, poizkusno obratovanje in zaključna dela</t>
  </si>
  <si>
    <t>DN 110</t>
  </si>
  <si>
    <t>-</t>
  </si>
  <si>
    <t>DN 25</t>
  </si>
  <si>
    <t>POPIS MATERIALA IN DEL – VODOVODNA INSTALACIJA</t>
  </si>
  <si>
    <t>DN 15 (Ø20 x 2,0 mm)</t>
  </si>
  <si>
    <t>Večplastna "Alumplast" cev za razvod hladne vode sestavljena iz slojev polietilena, veznega sloja, aluminijaste cevi, veznega sloja in polietilena, komplet s spojnimi elementi in tesnilnim materialom, parozaporno toplotno izolirana s penjenim polietilenom v mehanski zaščiti</t>
  </si>
  <si>
    <t>DN 25 (Ø32 x 3,0 mm)</t>
  </si>
  <si>
    <t>Zavarovalni, manipulativni, transportni stroški in ostali splošni stroški</t>
  </si>
  <si>
    <t>3</t>
  </si>
  <si>
    <t>POPIS MATERIALA IN DEL – PREZRAČEVANJE</t>
  </si>
  <si>
    <t>Ø100</t>
  </si>
  <si>
    <t>kos  1</t>
  </si>
  <si>
    <t>Električno kabliranje vključno z zaščitno cevjo med zunanjo in notranjimi enotami po navodilih proizvajalca</t>
  </si>
  <si>
    <t>Tlačni preizkus ustreznega tlaka na visokotlačni strani po navodih proizvajalca</t>
  </si>
  <si>
    <t>Vakumiranje freonske inštalacije s črpalko za absolutni tlak ter izsuševanje</t>
  </si>
  <si>
    <t>Polnitev sistema s freonom  in zagon</t>
  </si>
  <si>
    <t>Predizolirana cev za odvod kondenza dolžine 500 mm, komplet s fazonskim kosi, spojnim in pritrdilnim materialom</t>
  </si>
  <si>
    <t>Funkcijska navodila za delo in vzdrževanje naprav</t>
  </si>
  <si>
    <t>Kroglična navojna zaporna pipa s tesnilnim materialom</t>
  </si>
  <si>
    <t>DN 20 (Ø26 x 3,0 mm)</t>
  </si>
  <si>
    <t>Večplastna "Alumplast" cev za razvod tople vode in cirkulacije sestavljena iz slojev polietilena, veznega sloja, aluminijaste cevi, veznega sloja in polietilena, komplet s spojnimi elementi in tesnilnim materialom, toplotno izolirana s penjenim polietilenom v mehanski zaščiti</t>
  </si>
  <si>
    <t>Kotni ventil z rozeto in kapo, komplet s pritrdilnim in tesnilnim materialom</t>
  </si>
  <si>
    <t>DN   75</t>
  </si>
  <si>
    <t>kos 1</t>
  </si>
  <si>
    <t>dim. 425x125 mm</t>
  </si>
  <si>
    <t>Ø250</t>
  </si>
  <si>
    <t>kg</t>
  </si>
  <si>
    <t>Pripravljalna dela, zarisovanje, poizkusno obratovanje, uregulacija elementov, meritev in zaključna dela</t>
  </si>
  <si>
    <t>Nadometni ventilator Limodor ali enakovreden z nepovratno loputo in krmiljenjem izteka, komplet s pritrdilno garnituro</t>
  </si>
  <si>
    <t>tip F/M-EC</t>
  </si>
  <si>
    <r>
      <t>V</t>
    </r>
    <r>
      <rPr>
        <vertAlign val="subscript"/>
        <sz val="11"/>
        <rFont val="Arial"/>
        <family val="2"/>
        <charset val="238"/>
      </rPr>
      <t>od</t>
    </r>
    <r>
      <rPr>
        <sz val="11"/>
        <rFont val="Arial"/>
        <family val="2"/>
        <charset val="238"/>
      </rPr>
      <t>= 60 m</t>
    </r>
    <r>
      <rPr>
        <vertAlign val="superscript"/>
        <sz val="11"/>
        <rFont val="Arial"/>
        <family val="2"/>
        <charset val="238"/>
      </rPr>
      <t>3</t>
    </r>
    <r>
      <rPr>
        <sz val="11"/>
        <rFont val="Arial"/>
        <family val="2"/>
        <charset val="238"/>
      </rPr>
      <t>/h, P</t>
    </r>
    <r>
      <rPr>
        <vertAlign val="subscript"/>
        <sz val="11"/>
        <rFont val="Arial"/>
        <family val="2"/>
        <charset val="238"/>
      </rPr>
      <t>t</t>
    </r>
    <r>
      <rPr>
        <sz val="11"/>
        <rFont val="Arial"/>
        <family val="2"/>
        <charset val="238"/>
      </rPr>
      <t>= 170 Pa</t>
    </r>
  </si>
  <si>
    <r>
      <t>N</t>
    </r>
    <r>
      <rPr>
        <vertAlign val="subscript"/>
        <sz val="11"/>
        <rFont val="Arial"/>
        <family val="2"/>
        <charset val="238"/>
      </rPr>
      <t>el</t>
    </r>
    <r>
      <rPr>
        <sz val="11"/>
        <rFont val="Arial"/>
        <family val="2"/>
        <charset val="238"/>
      </rPr>
      <t xml:space="preserve"> = 14 W, 230V, 50 Hz</t>
    </r>
  </si>
  <si>
    <t>Kanalski centrifugalni ventilator Ruck ali enakovreden, komplet z nepovratno loputo, dvema elastičnima priključkoma, stenskim regulatorjem in pritrdilnim materialom</t>
  </si>
  <si>
    <t>Ogledalo iz brušenega stekla vključno s pritrdilnim materialom  PO IZBIRI PROJEKTANTA</t>
  </si>
  <si>
    <t>Etažera iz brušenega stekla vključno s pokromanima konzolama in pritrdilnim materialom PO IZBIRI PROJEKTANTA</t>
  </si>
  <si>
    <t>Držalo za milo s pokromanim nosilcem, stekleno posodico za milo in pritrdilnim materialom PO IZBIRI PROJEKTANTA</t>
  </si>
  <si>
    <t>Držalo za brisače zidne izvedbe vključno s pritrdilnim materialom PO IZBIRI PROJEKTANTA</t>
  </si>
  <si>
    <t>WC metlica zidne izvedbe vključno s pritrdilnim materialom PO IZBIRI PROJEKTANTA</t>
  </si>
  <si>
    <t>Držalo za toaletni papir zidne izvedbe vključno s pritrdilnim materialom PO IZBIRI PROJEKTANTA</t>
  </si>
  <si>
    <t>PROTIPOŽARNA ZAŠČITA</t>
  </si>
  <si>
    <t>SPLOŠNO</t>
  </si>
  <si>
    <t>Strešna oddušna kapa, z vsem pritrdilnim in tesnilnim materialom, najmanj 50 cm nad streho.</t>
  </si>
  <si>
    <t xml:space="preserve">Ø32mm </t>
  </si>
  <si>
    <t xml:space="preserve">Splošne zahteve in določila </t>
  </si>
  <si>
    <t xml:space="preserve">Splošna določila veljavna v RS mora izvajalec del upoštevati v ponudbi in pri izvajanju del. Dela je potrebno izvajati po določilih veljavnih tehničnih predpisih za izvajanje. Vsi materiali za vgradnjo morajo biti ustrezno certificirani skladno z zakonom o gradbenih proizvodih in morajo ustrezati merodajnim standardom SIST in EN. Kvaliteta materialov mora ustrezati zahtevam iz projekta. </t>
  </si>
  <si>
    <t>Za vse vgrajene materiale mora izvajalec del predložiti dokumentacijo (izjave, atesti, certifikati, meritve....).</t>
  </si>
  <si>
    <t>Izvajalec del je pred oddajo ponudbe dolžan preveriti ustreznost popisov in izmer del, glede na projekte, ki so mu na vpogled pri investitorju. V primeru odstopanj, je le-te dolžan zajeti: ločeno ali kot razna dela.</t>
  </si>
  <si>
    <t>Izvajalec del mora pri izvedbi del upoštevati navodila tehničnega poročila, projekt statike, gradbene fizike, študije požarne varnosti in ostalo dokumentacijo ter ostale načrte, ki so sestavni del projekta</t>
  </si>
  <si>
    <t>pripravljalnih del, z vsemi deli in materialom ter dnevno čiščenje gradbišča,</t>
  </si>
  <si>
    <t>ves potreben material z dobavo, transporti in vgrajevanjem,</t>
  </si>
  <si>
    <t>izvedba dela po popisu iz postavke in načrtu,</t>
  </si>
  <si>
    <t>zavarovanja gradbišča,</t>
  </si>
  <si>
    <t>začasne in stalne deponije in pripadajoči transporti,</t>
  </si>
  <si>
    <t>sortiranje odpadkov na gradbišču (gradbiščni odpadki in odpadki od rušenja), stroški nakladanja, odvoza na registrirano stalno deponijo ter plačilo stroškov deponije in taks (če v postavki ni drugače določeno)</t>
  </si>
  <si>
    <t>Ponudba naj vključuje dobavo s prevozom in dostovo na lokacijo ter montažo z vsemi potrebnimi veznimi in pritrdilnimi in zaključnimi elementi, vključno z morebitnim prilagajanjem na sami lokaciji. Ponuditi je potrebno vse za uporabo izdelka nujne dodatne, komplementarne elemente.</t>
  </si>
  <si>
    <t>Ponudi naj se oprema v izbrani barvni skali oziroma skladno s postavkami. Vsa oprema vključno z barvnimi toni po izboru projektanta.</t>
  </si>
  <si>
    <t>Vse posamezne vidne elemente, ki se montirajo oz. vgrajujejo, je potrebno predhodno dati v potrditev arhitektu.</t>
  </si>
  <si>
    <t>V enotnih cenah morajo biti zajeti tudi stroški:</t>
  </si>
  <si>
    <t>POPIS MATERIALA IN DEL – OGREVANJE IN HLAJENJE</t>
  </si>
  <si>
    <t>Kompleten trokadero sestavljen iz školjke ravnih linij iz sanitarne keramike s talnim odtokom, nerjaveče krovne rešetke, izplakovalnika ravnih linij čiste oblike DN 20 z iztočno cevjo in rozeto, stenske mešalne baterije ravnih linij čiste oblike DN 15 z ročno prho, držalom, ekscentroma in rozetama, dvema podometnima regulirnima ventiloma DN 15 s kapo in rozeto, podometnim regulirnim ventilom DN 20 s kapo in rozeto, z vsem tesnilnim in pritrdilnim materialom PO IZBIRI PROJEKTANTA</t>
  </si>
  <si>
    <t>VRF sistem Mitsubishi electric ali enakovreden, sestavljen iz:</t>
  </si>
  <si>
    <t>hladilne moči 22,40 kW pri  temperaturi prostora 27 °C in zunanji temperaturi 35 °C</t>
  </si>
  <si>
    <t>ogrevne moči 25,00 kW pri temperaturi prostora 20°C in zunanji temperaturi 7°C</t>
  </si>
  <si>
    <t>kos  2</t>
  </si>
  <si>
    <t>hladilne moči 2,50 kW</t>
  </si>
  <si>
    <t>ogrevne moči 2,90 kW</t>
  </si>
  <si>
    <t>Pocinkana instalacijska polica, komplet s pritrdilnim in veznim materialom ter kotnimi in T elementi</t>
  </si>
  <si>
    <t>Bakrene cevi za freonsko povezavo zunanje in notranjih enot, komplet predizolirane s parozaporno toplotno izolacijo s plastificiranim zunanjim plaščem</t>
  </si>
  <si>
    <t>3/4” - dz = Ø19,05 mm</t>
  </si>
  <si>
    <t>5/8” - dz = Ø15,88 mm</t>
  </si>
  <si>
    <r>
      <t xml:space="preserve">1/2” - dz = </t>
    </r>
    <r>
      <rPr>
        <sz val="11"/>
        <rFont val="Arial"/>
        <family val="2"/>
        <charset val="238"/>
      </rPr>
      <t>Ø12,70 mm</t>
    </r>
  </si>
  <si>
    <t>3/8” - dz = Ø  9,52 mm</t>
  </si>
  <si>
    <t>1/4” - dz = Ø  6,35 mm</t>
  </si>
  <si>
    <t>Polnjenje sistema z dodatno količino hladilnega sredstva R410A</t>
  </si>
  <si>
    <r>
      <rPr>
        <sz val="11"/>
        <rFont val="Arial"/>
        <family val="2"/>
        <charset val="238"/>
      </rPr>
      <t>Ø20/</t>
    </r>
    <r>
      <rPr>
        <sz val="11"/>
        <rFont val="Arial"/>
        <family val="2"/>
        <charset val="238"/>
      </rPr>
      <t xml:space="preserve">Ø26 mm </t>
    </r>
  </si>
  <si>
    <t>PVC cevi za odvod kondenza s fazonskim kosi, komplet z obešali, spojnim in pritrdilnim materialom</t>
  </si>
  <si>
    <t>Nastavitev delovanja sistema ogrevanja/hlajenja s poskusnim obratovanjem</t>
  </si>
  <si>
    <t>Zunanje enote tip PUMY-200YKM2R2 z vgrajenim inverterskim kompresorjem z ekološkim freonom, aksialnim ventilatorjem in freonskim kondenzatorjem - uparjalnikom v ohišju</t>
  </si>
  <si>
    <t>priključne el. moči 6,46 kW, 400 V, 50 Hz</t>
  </si>
  <si>
    <t>Notranje kasetne enote tip SLZ-M25FA z vgrajenim ventilatorjem, freonskim uparjalnikom - kondenzatorjem, masko s štirimi vpihovalnimi režami in sesalno odprtino za obtočni zrak, filtrom, lovilno kadičko za kondenz in dvižno črpalko, komplet s pritrdilnim materialom</t>
  </si>
  <si>
    <t>hladilne moči 5,00 kW</t>
  </si>
  <si>
    <t>ogrevne moči 5,70 kW</t>
  </si>
  <si>
    <t>Notranje kanalske enote tip PEAD-M50JAL z vgrajenim ventilatorjem, freonskim uparjalnikom - kondenzatorjem, vpihovalno in sesalno odprtino za obtočni zrak, filtrom, fleksibilnim priključkom za priključitev vpiha na kanalsko mrežo, komplet s pritrdilnim materialom</t>
  </si>
  <si>
    <t>Notranje kanalske enote tip SEZ-M25DA z vgrajenim ventilatorjem, freonskim uparjalnikom - kondenzatorjem, vpihovalno in sesalno odprtino za obtočni zrak, filtrom, fleksibilnim priključkom za priključitev vpiha na kanalsko mrežo, komplet s pritrdilnim materialom</t>
  </si>
  <si>
    <t>kos  4</t>
  </si>
  <si>
    <t>Notranje stenske enote tip MSZ-AP15VG z vgrajenim ventilatorjem freonskim uparjalnikom - kondenzatorjem, vpihovalno in sesalno odprtino za obtočni zrak, filtrom, lovilno kadičko za kondenz, komplet s pritrdilnim materialom</t>
  </si>
  <si>
    <t>hladilne moči 1,50kW</t>
  </si>
  <si>
    <t>ogrevne moči 1,70kW</t>
  </si>
  <si>
    <t>PAC-MK54BC (kos 1)</t>
  </si>
  <si>
    <t>PAC-MK334C (kos 1)</t>
  </si>
  <si>
    <t>MSDD-50AR-E (kos 1)</t>
  </si>
  <si>
    <t>Centralni nadzorni sistem za krmiljenje VRF sistema ogrevanja / hlajenja z eno zunanjo enoto in 8 notranjimi enotami s 6 stenskimi daljinskimi upravljalniki za posamezne notranje enote in 1 daljinskim upravljalnokom za 2 notranji enoti (kpl 1)</t>
  </si>
  <si>
    <t>VRF razdelilnika z vgrajenimi ekspanzijskimi ventili, komplet s pritrdilnim materialom za pritrditev pod strop, tip</t>
  </si>
  <si>
    <t>Tipska konzola za postavitev zunanje enote na steno, komplet z amortizerji in pritrdilnim materialom</t>
  </si>
  <si>
    <t>Požarna zaščita prehoda cevi med požarnima sektorjema, odpornost 60min, označena, za izolirano cev</t>
  </si>
  <si>
    <t>Stenski sifon za odtok kondenza, vključno s pritrdilnim in tesnilim materialom</t>
  </si>
  <si>
    <t>tip VDW, vel. 600 x 24, priključek Ø250 mm</t>
  </si>
  <si>
    <t>dim Ø250 mm</t>
  </si>
  <si>
    <t>Podporni material iz pocinkane jeklene pločevine s pritrdilnim materialom</t>
  </si>
  <si>
    <t>Gibka zračna cev s toplotno in zvočno izolacijo za priključitev distribucijskih elementov na kanalski razvod, komplet z obešalnim in pritrdilnim materialom</t>
  </si>
  <si>
    <t>Parozaporna izolacija kanalov s ploščami s toplotno izolacijo toplotne prevodnosti &lt; 0,035 W/mK, komplet z lepilnim materialom</t>
  </si>
  <si>
    <t>debeline 19 mm</t>
  </si>
  <si>
    <t>štirimi jadrovinastimi priključki</t>
  </si>
  <si>
    <t>sistemom bočno zatesnjenih loput z zobniškim prenosom na zajemu svežega zraka, izpuhu zavrženega zraka in v by-passu</t>
  </si>
  <si>
    <t>filtrom zunanjega zraka F7</t>
  </si>
  <si>
    <t>filtrom odtočnega zraka M5</t>
  </si>
  <si>
    <t>vibracijsko zaščito za preprečitev prenosa vibracij na gradbeno konstrukcijo</t>
  </si>
  <si>
    <t>krmilno omaro za popolno avtonomno delovanje in navezavo na CNS, komplet s kabliranjem</t>
  </si>
  <si>
    <t>Klimatska naprava Euroclima ali enakovredna z izoliranim ohišjem brez toplotnih mostov izdelanim iz profilov in pločevine z:</t>
  </si>
  <si>
    <r>
      <t>vtočnim prosto tekočim ventilatrojem z EC motorjem z vosokostopnjo izkoristka in zvezno regulacijo vrtljajev skupne količine 4400 m</t>
    </r>
    <r>
      <rPr>
        <vertAlign val="superscript"/>
        <sz val="11"/>
        <rFont val="Arial"/>
        <family val="2"/>
        <charset val="238"/>
      </rPr>
      <t>3</t>
    </r>
    <r>
      <rPr>
        <sz val="11"/>
        <rFont val="Arial"/>
        <family val="2"/>
        <charset val="238"/>
      </rPr>
      <t>/h pri eksternem tlaku 400 Pa</t>
    </r>
  </si>
  <si>
    <r>
      <t>odtočnim prosto tekočim ventilatrojem z EC motorjem z vosokostopnjo izkoristka in zvezno regulacijo vrtljajev skupne količine 4400 m</t>
    </r>
    <r>
      <rPr>
        <vertAlign val="superscript"/>
        <sz val="11"/>
        <rFont val="Arial"/>
        <family val="2"/>
        <charset val="238"/>
      </rPr>
      <t>3</t>
    </r>
    <r>
      <rPr>
        <sz val="11"/>
        <rFont val="Arial"/>
        <family val="2"/>
        <charset val="238"/>
      </rPr>
      <t>/h pri eksternem tlaku 300 Pa</t>
    </r>
  </si>
  <si>
    <r>
      <t>N</t>
    </r>
    <r>
      <rPr>
        <vertAlign val="subscript"/>
        <sz val="11"/>
        <rFont val="Arial"/>
        <family val="2"/>
        <charset val="238"/>
      </rPr>
      <t>el</t>
    </r>
    <r>
      <rPr>
        <sz val="11"/>
        <rFont val="Arial"/>
        <family val="2"/>
        <charset val="238"/>
      </rPr>
      <t>= 3800 W, 400 V, 50 Hz</t>
    </r>
  </si>
  <si>
    <t>dim. (D x Š x V) 3355 x 1420 x 1045 mm</t>
  </si>
  <si>
    <t>tip ZHK Inova ZL 6/9 - AL 6/9</t>
  </si>
  <si>
    <t>dim. 800 x 800 mm</t>
  </si>
  <si>
    <t>dim. Ø100 mm</t>
  </si>
  <si>
    <t>dim. 250 x 250 mm</t>
  </si>
  <si>
    <t>tip RS 200</t>
  </si>
  <si>
    <r>
      <t>V</t>
    </r>
    <r>
      <rPr>
        <vertAlign val="subscript"/>
        <sz val="11"/>
        <rFont val="Arial"/>
        <family val="2"/>
        <charset val="238"/>
      </rPr>
      <t>od</t>
    </r>
    <r>
      <rPr>
        <sz val="11"/>
        <rFont val="Arial"/>
        <family val="2"/>
        <charset val="238"/>
      </rPr>
      <t>= 400 m</t>
    </r>
    <r>
      <rPr>
        <vertAlign val="superscript"/>
        <sz val="11"/>
        <rFont val="Arial"/>
        <family val="2"/>
        <charset val="238"/>
      </rPr>
      <t>3</t>
    </r>
    <r>
      <rPr>
        <sz val="11"/>
        <rFont val="Arial"/>
        <family val="2"/>
        <charset val="238"/>
      </rPr>
      <t>/h, P</t>
    </r>
    <r>
      <rPr>
        <vertAlign val="subscript"/>
        <sz val="11"/>
        <rFont val="Arial"/>
        <family val="2"/>
        <charset val="238"/>
      </rPr>
      <t>t</t>
    </r>
    <r>
      <rPr>
        <sz val="11"/>
        <rFont val="Arial"/>
        <family val="2"/>
        <charset val="238"/>
      </rPr>
      <t>= 200 Pa</t>
    </r>
  </si>
  <si>
    <r>
      <t>N</t>
    </r>
    <r>
      <rPr>
        <vertAlign val="subscript"/>
        <sz val="11"/>
        <rFont val="Arial"/>
        <family val="2"/>
        <charset val="238"/>
      </rPr>
      <t>el</t>
    </r>
    <r>
      <rPr>
        <sz val="11"/>
        <rFont val="Arial"/>
        <family val="2"/>
        <charset val="238"/>
      </rPr>
      <t>= 100 W, 230 V, 50 Hz</t>
    </r>
  </si>
  <si>
    <t>dim. 425x325 mm</t>
  </si>
  <si>
    <t>Gibka zračna cev za priključitev distribucijskih elementov na kanalski razvod, komplet z obešalnim in pritrdilnim materialom</t>
  </si>
  <si>
    <t>Zračni kanali iz pocinkane pločevine izdelani po DIN 1946, razred tesnosti C po DIN EN 13799, vključno s fazonskimi kosi, regulacijskimi ter usmerjevalnimi loputami, komplet s tesnilnim materialom</t>
  </si>
  <si>
    <t>Meritve prezračevanja z regulacijo količin zraka vseh elementov in izdelavo poročila</t>
  </si>
  <si>
    <t>Zračni spiro kanali iz pocinkane pločevine izdelani po DIN 1946, razred tesnosti C po DIN EN 13799, vključno s fazonskimi kosi, regulacijskimi ter usmerjevalnimi loputami, komplet s tesnilnim in obešalnim materialom</t>
  </si>
  <si>
    <t>energetsko učinkovitim ploščnim rekuperatorjem toplote min. izkoristka vračanja čutne toplote 70% pozimi in 65% poleti, z by passom</t>
  </si>
  <si>
    <t>Regulator konstantnega pretoka Trox ali enakovreden, komplet s pritrdilnim materialom</t>
  </si>
  <si>
    <t>tip VFL, dim. Ø160</t>
  </si>
  <si>
    <t>tip VFL, dim. Ø250</t>
  </si>
  <si>
    <t>FKRS-EU, dim. Ø160</t>
  </si>
  <si>
    <t>Požarna loputa EI90 za okrogle kanale Trox ali enakovredna z motornim pogonom 230V za proženje iz požarne centrale in z ampulo, s končnima stikaloma "odprto" in "zaprto" in vgradnim materialom, označena</t>
  </si>
  <si>
    <t>Medprostorski dušilnik zvoka Trox ali enakovreden, komplet s pritrdilnim materialom</t>
  </si>
  <si>
    <t xml:space="preserve"> tip CA 100, Ø200, l= 1000 mm</t>
  </si>
  <si>
    <t xml:space="preserve"> tip CA 100, Ø160, l= 1000 mm</t>
  </si>
  <si>
    <t xml:space="preserve"> tip CA 100, Ø100, l= 1000 mm</t>
  </si>
  <si>
    <t>tip VDW, vel. 600 / 48, priključek Ø250 mm</t>
  </si>
  <si>
    <t>tip VDW, vel. 600 / 24, priključek Ø250 mm</t>
  </si>
  <si>
    <t>tip VDW, vel. 400 / 16, priključek Ø160 mm</t>
  </si>
  <si>
    <t>tip VDW, vel. 300 / 8, priključek Ø125 mm</t>
  </si>
  <si>
    <t>dim Ø160 mm</t>
  </si>
  <si>
    <t>dim Ø125 mm</t>
  </si>
  <si>
    <t>Zaščitna mrežica z 80% prostega preseka, komplet s pritrdilnim matrialom</t>
  </si>
  <si>
    <t>Ø300 mm</t>
  </si>
  <si>
    <t>Ø200 mm</t>
  </si>
  <si>
    <t>Ø160</t>
  </si>
  <si>
    <t>Protipožarna izolacija zračnih kanalov s požarno odpornostjo 60min z vsemi potrebnimi atesti in certifikati, komplet z oblikovnimi kosi, pritrdilnim, spojnim in tesnilnim materialom</t>
  </si>
  <si>
    <t>Nepredvidena dela, izvedena po oddani ponudbi in odobritvi investitorja ali vodje nadzora</t>
  </si>
  <si>
    <t>Priključek na obstoječe cevi hladne vode, tople vode in cirkulacije tople vode v obstojčeči strojnici pod zunanjim stopniščem po predhodnem zapiranjem vode in praznjenjem vode iz dela instalacije, komplet z vsem pritrdilnim in tesnilnim materialom</t>
  </si>
  <si>
    <t>DN 32</t>
  </si>
  <si>
    <t xml:space="preserve"> tip ALPHA1 20-40 N</t>
  </si>
  <si>
    <t>V = 300 l/h, H = 32 kPa</t>
  </si>
  <si>
    <r>
      <t>N</t>
    </r>
    <r>
      <rPr>
        <vertAlign val="subscript"/>
        <sz val="11"/>
        <rFont val="Arial"/>
        <family val="2"/>
        <charset val="238"/>
      </rPr>
      <t>el</t>
    </r>
    <r>
      <rPr>
        <sz val="11"/>
        <rFont val="Arial"/>
        <family val="2"/>
        <charset val="238"/>
      </rPr>
      <t xml:space="preserve"> = 22 W, 230 V, 50 Hz</t>
    </r>
  </si>
  <si>
    <t>Cirkulacijska črpalka za toplo pitno vodo, npr. Grundfos ali enakovredna, z vgradnim in tesnilnim materialom</t>
  </si>
  <si>
    <t>Inox press cev za razvod pitne vode, vključno z inox fazonskimi kosi, z obešalnim in tesnilnim materialom</t>
  </si>
  <si>
    <t>Parozaporna toplotna izolacija cevi hladne vode s toplotno izolacijo toplotne prevodnosti &lt; 0,035 W/mK, komplet z lepilnim materialom</t>
  </si>
  <si>
    <t>DN 32 - debeline 19 mm</t>
  </si>
  <si>
    <t>DN 20 - debeline 19 mm</t>
  </si>
  <si>
    <t>DN 15 - debeline 13 mm</t>
  </si>
  <si>
    <t>Toplotna izolacija cevi tople vode in cirkulacije z izolacijo s toplotno prevodnostjo &lt; 0,035 W/mK, komplet z lepilnim materialom</t>
  </si>
  <si>
    <t>DN 25 - debeline 25 mm</t>
  </si>
  <si>
    <t>Regulacijski ventil za regulacijo pretoka cirkulacije tople vode, komplet s tesnilnim materialom</t>
  </si>
  <si>
    <t>Požarna objemka za prehod cevi skozi požarni sektor, označena</t>
  </si>
  <si>
    <t>Cev inox DN 32, izolirana</t>
  </si>
  <si>
    <t>Cev inox DN 25, izolirana</t>
  </si>
  <si>
    <t>Cev inox DN 15, izolirana</t>
  </si>
  <si>
    <t>Cev inox DN 20, izolirana</t>
  </si>
  <si>
    <t>DN   32</t>
  </si>
  <si>
    <t>za cev DN 110</t>
  </si>
  <si>
    <t>Požarna objemka pri prehodu PVC cevi v drug požarni sektor, označena</t>
  </si>
  <si>
    <t>KANALIZACIJA DO TALNE PLOŠČE</t>
  </si>
  <si>
    <t>dim. cca. 430 x 270 mm</t>
  </si>
  <si>
    <t>dim. cca. 500 x 460 mm</t>
  </si>
  <si>
    <t>Kompleten umivalnik za montažo na steno - SANITARIJE UČENCI, sestavljen iz školjke pravokotne oblike z ostrimi robovi iz sanitarne keramike, z odlivnim ventilom, sifonom, stoječo enoročno mešalno baterijo ravnih linij čiste oblike, veznimi cevmi, kotnima ventiloma, z vsem tesnilnim in pritrdilnim materialom PO IZBIRI PROJEKTANTA</t>
  </si>
  <si>
    <t>Kompleten umivalnik za montažo na steno -UČILNICE IN KABINETA, sestavljen iz školjke pravokotne oblike z ostrimi robovi iz sanitarne keramike, z odlivnim ventilom, sifonom, stoječo enoročno mešalno baterijo ravnih linij čiste oblike, veznimi cevmi, kotnima ventiloma, z vsem tesnilnim in pritrdilnim materialom PO IZBIRI PROJEKTANTA</t>
  </si>
  <si>
    <t>dim. cca. 530 x 480 mm</t>
  </si>
  <si>
    <t>dim. cca. 440 x 400 mm</t>
  </si>
  <si>
    <t>Kompleten umivalnik za montažo na steno - SANITARIJE UČITELJI, sestavljen iz školjke pravokotne oblike z ostrimi robovi iz sanitarne keramike, z odlivnim ventilom, sifonom, stoječo enoročno mešalno baterijo ravnih linij čiste oblike, veznimi cevmi, kotnima ventiloma, z vsem tesnilnim in pritrdilnim materialom PO IZBIRI PROJEKTANTA</t>
  </si>
  <si>
    <t>Kompleten umivalnik za montažo na steno - ČISTILA, sestavljen iz školjke pravokotne oblike z ostrimi robovi iz sanitarne keramike, z odlivnim ventilom, sifonom, stoječo enoročno mešalno baterijo ravnih linij čiste oblike, veznimi cevmi, kotnima ventiloma, z vsem tesnilnim in pritrdilnim materialom PO IZBIRI PROJEKTANTA</t>
  </si>
  <si>
    <t>Kompletni stenski WC  - SANITARIJE UČENCI, sestavljen iz nosilne konstrukcije, školjke ravnih linij iz sanitarne keramike s stenskim odtokom, tanke sedežne deske s pokrovom, podometnega izplakovalnega kotlička z aktivacijsko tipko z dvokoličinskim splakovanjem, plovnim ventilom in zvezno pregibno cevjo, odtočnega ventila z odtočno cevjo, regulirnega kotnega ventila DN 15 in regulirnim ročajem, z vsem tesnilnim in pritrdilnim materialom  PO IZBIRI PROJEKTANTA</t>
  </si>
  <si>
    <t>Kompletni stenski WC  - SANITARIJE UČITELJI, sestavljen iz nosilne konstrukcije, školjke ravnih linij iz sanitarne keramike s stenskim odtokom, tanke sedežne deske s pokrovom, podometnega izplakovalnega kotlička z aktivacijsko tipko z dvokoličinskim splakovanjem, plovnim ventilom in zvezno pregibno cevjo, odtočnega ventila z odtočno cevjo, regulirnega kotnega ventila DN 15 in regulirnim ročajem, z vsem tesnilnim in pritrdilnim materialom  PO IZBIRI PROJEKTANTA</t>
  </si>
  <si>
    <t>Kompleten pisoar - SANITARIJE UČENCI, sestavljen iz nosilne konstrukcije, školjke ravnih linij iz sanitarne keramike z odtokom, sifona, elektronske izpirne garniture s senzorjem, pršne garniture, kotnega ventila, vezne cevi, z vsem pritrdilnim in tesnilnim materialom PO IZBIRI PROJEKTANTA</t>
  </si>
  <si>
    <t>dim. cca.    500 x 1000 mm</t>
  </si>
  <si>
    <t>dim. cca.    430 x 1000 mm</t>
  </si>
  <si>
    <t>dim. cca.    530 x 1000 mm</t>
  </si>
  <si>
    <t>dim. cca.    440 x 1000 mm</t>
  </si>
  <si>
    <t>dim. cca.    530 x 150 mm</t>
  </si>
  <si>
    <t>dim. cca.    500 x 150 mm</t>
  </si>
  <si>
    <t>dim. cca.    440 x 150 mm</t>
  </si>
  <si>
    <t>dim. cca.    430 x 150 mm</t>
  </si>
  <si>
    <t>Montaža demontiranega protipožarnega aparata s pritrdilnim materialom</t>
  </si>
  <si>
    <t>na prah S-9 kg</t>
  </si>
  <si>
    <t>ur</t>
  </si>
  <si>
    <t>ocena</t>
  </si>
  <si>
    <t>UČILNICE, HODNIKA IN KABINETA</t>
  </si>
  <si>
    <t>SANITARIJE IN ČISTILA</t>
  </si>
  <si>
    <t>SKUPAJ SANITARIJE IN ČISTILA :</t>
  </si>
  <si>
    <t>SKUPAJ UČILNICE, HODNIKA IN KABINETA :</t>
  </si>
  <si>
    <t>SKUPAJ :</t>
  </si>
  <si>
    <t>Zaščitna fasadna sesalna Rešetka Trox ali enakovredna, tip WG, z mrežico, komplet s pritrdilnim materialom, barvana v RAL barvi po izbiri arhitekta</t>
  </si>
  <si>
    <t>Vrtinčni difuzor za vtok zraka Trox ali enakovreden, s komoro z bočnim priključkom brez regulacijskega nastavka in pritrdilnim materailom, barvan v RAL barvi po izbiri arhitekta</t>
  </si>
  <si>
    <t>Vrtinčni difuzor za vtok zraka Trox ali enakovreden, s komoro z bočnim priključkom z regulacijskim nastavkom in pritrdilnim materailom, barvan v RAL barvi po izbiri arhitekta</t>
  </si>
  <si>
    <t>Difuzor za odtok zraka Trox ali enakovreden, s komoro z bočnim priključkom brez regulacijskega nastavka in pritrdilnim materailom, barvan v RAL barvi po izbiri arhitekta</t>
  </si>
  <si>
    <t>Difuzor za odtok zraka Trox ali enakovreden, s komoro z bočnim priključkom z regulacijskim nastavkom in pritrdilnim materailom, barvan v RAL barvi po izbiri arhitekta</t>
  </si>
  <si>
    <t>Prezračevalni ventil za odtok zraka Trox ali enakovreden, tip LVS, komplet s pritrdilnim materialom, barvan v RAL barvi po izbiri arhitekta</t>
  </si>
  <si>
    <t>Aluminijasta izenačevalna vratna rešetka Trox ali enakovredna, tip AGS, komplet s pritrdilnim materialom, barvana v RAL barvi po izbiri arhitekta</t>
  </si>
  <si>
    <t>OGREVANJE IN HLAJENJE</t>
  </si>
  <si>
    <t>SKUPAJ OGREVANJE IN HLAJENJE :</t>
  </si>
  <si>
    <t>Demontažna dela: zapiranje ventilov na hodniku pritličja, praznjenje vode iz dela instalacije, demontaža radiatorjev (cca. kos 31), demontaža cevi (cca. m 260), odvoz materiala na deponijo s plačilom takse</t>
  </si>
  <si>
    <t>2.1</t>
  </si>
  <si>
    <t>2.2</t>
  </si>
  <si>
    <t>2.3</t>
  </si>
  <si>
    <t>2.4</t>
  </si>
  <si>
    <t>2.5</t>
  </si>
  <si>
    <t>2.6</t>
  </si>
  <si>
    <t>2.7</t>
  </si>
  <si>
    <t>2.8</t>
  </si>
  <si>
    <t>VRF spojni kos za freonske cevi z razcepi, komplet s spojnim materialom</t>
  </si>
  <si>
    <t>VODOVODNA INSTALACIJA IN KANALIZACIJA DO TALNE PLOŠČE</t>
  </si>
  <si>
    <t>SKUPAJ VODOVODNA INSTALACIJA :</t>
  </si>
  <si>
    <t>Demontažna dela: demontaža gasilnih aparatov, odvoz materiala v skladišče izvajalca in skladiščenje za čas izvedbe</t>
  </si>
  <si>
    <t>DN 20 - debeline 20 mm</t>
  </si>
  <si>
    <t>Hidrantni preizkus</t>
  </si>
  <si>
    <t>Demontažna dela: zapiranje ventilov na hodniku pritličja, praznjenje vode iz dela instalacije, demontaža sanitarnih elementov komplet z armaturami (kos 36), demontaža tlačnih cevi komplet z izolacijo in čepljenjem (m cca 160), demontaža kanalizacijskih cevi (m cca 90), odvoz materiala na deponijo s plačilom takse - PAZI NA HIDRANTNI VOD, KI MORA OSTATI POLNO PRETOČEN</t>
  </si>
  <si>
    <t>za 2 hidranta</t>
  </si>
  <si>
    <t>Zaščitna 70% perforirana jeklena vročecinkana maska za zakritje dveh zunanjih VRF enot, dim. cca š 3000 x v 2000 x g 800 mm, z demontažnim licem za servisiranje zunanjih enot, vgrajena na fasado, komplet s pritrdilnim materialom, barvana v RAL barvi po izbiri in izdelana po skici arhitekta</t>
  </si>
  <si>
    <t>Izdelava prebojev, zidnih utorov ter ostalih gradbenih del potrebnih za inštalacijska dela, komplet z odvozom materiala na deponijo in plačilom takse</t>
  </si>
  <si>
    <t>preboj 300 x 300, debeline 500 mm</t>
  </si>
  <si>
    <t>preboj 900 x 900, debeline 500 mm</t>
  </si>
  <si>
    <t>preboj 250 x 250, debeline 500 mm</t>
  </si>
  <si>
    <t>preboj 600 x 500, debeline 200 mm</t>
  </si>
  <si>
    <t>preboj 150 x 150, debeline 500 mm</t>
  </si>
  <si>
    <t>preboj 150 x 150, debeline 200 mm</t>
  </si>
  <si>
    <t>preboj 150 x 150, debeline 400 mm</t>
  </si>
  <si>
    <t>preboj 250 x 100, debeline 500 mm</t>
  </si>
  <si>
    <t>utor     200 x 150</t>
  </si>
  <si>
    <t>utor     300 x 150</t>
  </si>
  <si>
    <t>preboj 200 x 100, debeline 500 mm</t>
  </si>
  <si>
    <t>utor     200 x 100</t>
  </si>
  <si>
    <t>preboj 400 x 100, debeline 500 mm</t>
  </si>
  <si>
    <t>preboj 200 x 100, debeline 200 mm</t>
  </si>
  <si>
    <t>utor     100 x 100</t>
  </si>
  <si>
    <t>REKAPITULACIJA</t>
  </si>
  <si>
    <t>STROJNE INSTALACIJE</t>
  </si>
  <si>
    <t>VODOVODNA INSTALACIJA</t>
  </si>
  <si>
    <t>PREZRAČEVANJE</t>
  </si>
  <si>
    <t>SKUPAJ brez DDV</t>
  </si>
  <si>
    <t>DDV 22 %</t>
  </si>
  <si>
    <t>SKUPAJ z DDV</t>
  </si>
  <si>
    <t>Zračni kanali iz pocinkane pločevine izdelani po DIN 1946, razred tesnosti C po DIN EN 13799, vključno s fazonskimi kosi, regulacijskimi ter usmerjevalnimi loputami, komplet s tesnilnim in obešalnim materialom</t>
  </si>
  <si>
    <t>dim Ø100 mm</t>
  </si>
  <si>
    <t>preboj 250 x 100, debeline 200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</si>
</sst>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\ &quot;€&quot;"/>
  </numFmts>
  <fonts count="19">
    <font>
      <sz val="10"/>
      <name val="Arial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vertAlign val="subscript"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sz val="12"/>
      <name val="SLO_Dutch"/>
      <charset val="238"/>
    </font>
    <font>
      <sz val="11"/>
      <name val="Arial Narrow"/>
      <family val="2"/>
      <charset val="238"/>
    </font>
    <font>
      <sz val="11"/>
      <name val="Symbol"/>
      <family val="1"/>
      <charset val="238"/>
    </font>
    <font>
      <sz val="11"/>
      <name val="Arial CE"/>
      <family val="2"/>
      <charset val="238"/>
    </font>
    <font>
      <sz val="10"/>
      <name val="Arial"/>
      <family val="2"/>
      <charset val="204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color indexed="8"/>
      <name val="Calibri"/>
      <family val="2"/>
      <charset val="238"/>
    </font>
    <font>
      <sz val="11"/>
      <name val="Times New Roman"/>
      <family val="1"/>
      <charset val="238"/>
    </font>
    <font>
      <sz val="11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5">
    <xf numFmtId="0" fontId="0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9" fillId="0" borderId="0">
      <protection locked="0"/>
    </xf>
    <xf numFmtId="0" fontId="15" fillId="0" borderId="0"/>
    <xf numFmtId="9" fontId="15" fillId="0" borderId="0" applyFont="0" applyFill="0" applyBorder="0" applyAlignment="0" applyProtection="0"/>
    <xf numFmtId="4" fontId="16" fillId="0" borderId="0">
      <alignment horizontal="right"/>
    </xf>
    <xf numFmtId="0" fontId="6" fillId="0" borderId="0"/>
    <xf numFmtId="0" fontId="14" fillId="0" borderId="0"/>
    <xf numFmtId="0" fontId="6" fillId="0" borderId="0"/>
  </cellStyleXfs>
  <cellXfs count="168">
    <xf numFmtId="0" fontId="0" fillId="0" borderId="0" xfId="0"/>
    <xf numFmtId="0" fontId="2" fillId="0" borderId="0" xfId="0" applyFont="1" applyAlignment="1">
      <alignment horizontal="justify"/>
    </xf>
    <xf numFmtId="49" fontId="3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justify"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1" xfId="0" applyFont="1" applyBorder="1"/>
    <xf numFmtId="49" fontId="2" fillId="0" borderId="0" xfId="0" applyNumberFormat="1" applyFont="1" applyAlignment="1">
      <alignment horizontal="right" vertical="top"/>
    </xf>
    <xf numFmtId="1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horizontal="justify" vertical="top"/>
    </xf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justify" vertical="top"/>
    </xf>
    <xf numFmtId="0" fontId="2" fillId="0" borderId="0" xfId="0" quotePrefix="1" applyFont="1" applyAlignment="1">
      <alignment horizontal="justify" vertical="top"/>
    </xf>
    <xf numFmtId="0" fontId="2" fillId="0" borderId="1" xfId="0" applyFont="1" applyBorder="1" applyAlignment="1">
      <alignment horizontal="left" vertical="top"/>
    </xf>
    <xf numFmtId="0" fontId="2" fillId="0" borderId="0" xfId="1" applyFont="1"/>
    <xf numFmtId="0" fontId="2" fillId="0" borderId="0" xfId="1" applyFont="1" applyAlignment="1">
      <alignment horizontal="justify" vertical="top"/>
    </xf>
    <xf numFmtId="0" fontId="2" fillId="0" borderId="0" xfId="1" applyFont="1" applyAlignment="1">
      <alignment horizontal="justify"/>
    </xf>
    <xf numFmtId="0" fontId="2" fillId="0" borderId="0" xfId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justify"/>
    </xf>
    <xf numFmtId="0" fontId="8" fillId="0" borderId="0" xfId="2" applyFont="1" applyAlignment="1" applyProtection="1">
      <alignment horizontal="left"/>
      <protection locked="0"/>
    </xf>
    <xf numFmtId="0" fontId="8" fillId="0" borderId="0" xfId="2" applyFont="1" applyProtection="1">
      <protection locked="0"/>
    </xf>
    <xf numFmtId="0" fontId="2" fillId="0" borderId="0" xfId="2" applyFont="1" applyProtection="1"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2" fillId="0" borderId="0" xfId="2" applyFont="1" applyAlignment="1" applyProtection="1">
      <alignment horizontal="left"/>
      <protection locked="0"/>
    </xf>
    <xf numFmtId="49" fontId="2" fillId="0" borderId="0" xfId="1" applyNumberFormat="1" applyFont="1" applyAlignment="1">
      <alignment horizontal="right" vertical="top"/>
    </xf>
    <xf numFmtId="0" fontId="2" fillId="0" borderId="0" xfId="0" applyFont="1" applyAlignment="1"/>
    <xf numFmtId="49" fontId="2" fillId="0" borderId="0" xfId="0" applyNumberFormat="1" applyFont="1" applyAlignment="1">
      <alignment vertical="top"/>
    </xf>
    <xf numFmtId="49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/>
    </xf>
    <xf numFmtId="0" fontId="2" fillId="0" borderId="0" xfId="4" applyFont="1" applyAlignment="1">
      <alignment horizontal="justify" vertical="top"/>
    </xf>
    <xf numFmtId="4" fontId="10" fillId="0" borderId="0" xfId="0" applyNumberFormat="1" applyFont="1" applyBorder="1"/>
    <xf numFmtId="0" fontId="10" fillId="0" borderId="0" xfId="0" applyFont="1" applyBorder="1"/>
    <xf numFmtId="0" fontId="11" fillId="0" borderId="0" xfId="4" applyFont="1" applyAlignment="1">
      <alignment horizontal="justify" vertical="top"/>
    </xf>
    <xf numFmtId="0" fontId="12" fillId="0" borderId="0" xfId="0" applyFont="1" applyBorder="1" applyAlignment="1">
      <alignment horizontal="right"/>
    </xf>
    <xf numFmtId="1" fontId="2" fillId="0" borderId="0" xfId="0" applyNumberFormat="1" applyFont="1" applyAlignment="1">
      <alignment horizontal="left" vertical="top"/>
    </xf>
    <xf numFmtId="0" fontId="17" fillId="0" borderId="0" xfId="14" applyFont="1"/>
    <xf numFmtId="4" fontId="3" fillId="0" borderId="0" xfId="14" applyNumberFormat="1" applyFont="1" applyBorder="1" applyAlignment="1">
      <alignment vertical="top"/>
    </xf>
    <xf numFmtId="0" fontId="17" fillId="0" borderId="0" xfId="14" applyFont="1" applyBorder="1"/>
    <xf numFmtId="4" fontId="2" fillId="0" borderId="0" xfId="14" applyNumberFormat="1" applyFont="1" applyBorder="1" applyAlignment="1">
      <alignment horizontal="justify" vertical="top" wrapText="1"/>
    </xf>
    <xf numFmtId="4" fontId="17" fillId="0" borderId="0" xfId="14" applyNumberFormat="1" applyFont="1" applyBorder="1" applyAlignment="1">
      <alignment horizontal="left" vertical="top" wrapText="1"/>
    </xf>
    <xf numFmtId="4" fontId="2" fillId="0" borderId="0" xfId="14" applyNumberFormat="1" applyFont="1" applyBorder="1" applyAlignment="1">
      <alignment horizontal="left" vertical="top" wrapText="1"/>
    </xf>
    <xf numFmtId="4" fontId="3" fillId="0" borderId="0" xfId="14" applyNumberFormat="1" applyFont="1" applyBorder="1" applyAlignment="1">
      <alignment horizontal="justify" vertical="top" wrapText="1"/>
    </xf>
    <xf numFmtId="0" fontId="2" fillId="0" borderId="0" xfId="0" applyFont="1" applyFill="1" applyAlignment="1">
      <alignment horizontal="justify"/>
    </xf>
    <xf numFmtId="0" fontId="2" fillId="0" borderId="0" xfId="1" applyFont="1" applyAlignment="1">
      <alignment horizontal="justify" vertical="top"/>
    </xf>
    <xf numFmtId="0" fontId="3" fillId="0" borderId="0" xfId="1" applyFont="1" applyAlignment="1">
      <alignment horizontal="justify" vertical="top"/>
    </xf>
    <xf numFmtId="0" fontId="2" fillId="0" borderId="0" xfId="0" applyFont="1" applyFill="1" applyAlignment="1">
      <alignment horizontal="justify"/>
    </xf>
    <xf numFmtId="0" fontId="3" fillId="0" borderId="0" xfId="0" applyFont="1" applyAlignment="1">
      <alignment horizontal="left" vertical="top"/>
    </xf>
    <xf numFmtId="0" fontId="2" fillId="0" borderId="0" xfId="0" applyFont="1" applyFill="1" applyAlignment="1">
      <alignment horizontal="justify" vertical="center"/>
    </xf>
    <xf numFmtId="49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horizontal="justify" vertical="top" wrapText="1"/>
    </xf>
    <xf numFmtId="0" fontId="2" fillId="0" borderId="0" xfId="1" applyFont="1" applyAlignment="1">
      <alignment horizontal="justify" vertical="top"/>
    </xf>
    <xf numFmtId="0" fontId="2" fillId="0" borderId="0" xfId="8" applyFont="1" applyAlignment="1" applyProtection="1">
      <alignment horizontal="justify" vertical="top"/>
    </xf>
    <xf numFmtId="0" fontId="2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2" fillId="0" borderId="0" xfId="8" applyFont="1" applyFill="1" applyProtection="1">
      <protection locked="0"/>
    </xf>
    <xf numFmtId="0" fontId="2" fillId="0" borderId="0" xfId="0" applyFont="1" applyFill="1" applyAlignment="1">
      <alignment horizontal="left" vertical="top"/>
    </xf>
    <xf numFmtId="0" fontId="2" fillId="0" borderId="0" xfId="8" applyFont="1" applyFill="1" applyAlignment="1">
      <alignment horizontal="left" vertical="top"/>
      <protection locked="0"/>
    </xf>
    <xf numFmtId="0" fontId="2" fillId="0" borderId="0" xfId="8" applyFont="1" applyFill="1" applyAlignment="1">
      <alignment vertical="top"/>
      <protection locked="0"/>
    </xf>
    <xf numFmtId="0" fontId="2" fillId="0" borderId="0" xfId="8" applyFont="1" applyFill="1" applyAlignment="1" applyProtection="1">
      <alignment horizontal="left"/>
      <protection locked="0"/>
    </xf>
    <xf numFmtId="0" fontId="2" fillId="0" borderId="0" xfId="8" applyFont="1" applyFill="1" applyAlignment="1" applyProtection="1">
      <alignment horizontal="justify" vertical="top"/>
    </xf>
    <xf numFmtId="0" fontId="2" fillId="0" borderId="0" xfId="0" applyFont="1" applyFill="1" applyAlignment="1">
      <alignment horizontal="center" wrapText="1"/>
    </xf>
    <xf numFmtId="4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distributed" wrapText="1"/>
    </xf>
    <xf numFmtId="0" fontId="1" fillId="0" borderId="0" xfId="0" applyFont="1" applyFill="1" applyAlignment="1">
      <alignment vertical="top" wrapText="1"/>
    </xf>
    <xf numFmtId="0" fontId="2" fillId="0" borderId="0" xfId="8" applyFont="1" applyFill="1" applyAlignment="1">
      <alignment horizontal="left"/>
      <protection locked="0"/>
    </xf>
    <xf numFmtId="0" fontId="2" fillId="0" borderId="0" xfId="0" applyFont="1" applyFill="1" applyAlignment="1">
      <alignment horizontal="justify" vertical="top" wrapText="1"/>
    </xf>
    <xf numFmtId="49" fontId="18" fillId="0" borderId="0" xfId="0" applyNumberFormat="1" applyFont="1" applyFill="1" applyAlignment="1">
      <alignment horizontal="left" vertical="top"/>
    </xf>
    <xf numFmtId="0" fontId="18" fillId="0" borderId="0" xfId="0" applyFont="1" applyFill="1" applyAlignment="1">
      <alignment horizontal="left"/>
    </xf>
    <xf numFmtId="164" fontId="1" fillId="0" borderId="0" xfId="0" applyNumberFormat="1" applyFont="1" applyFill="1"/>
    <xf numFmtId="0" fontId="2" fillId="0" borderId="0" xfId="5" applyFont="1" applyAlignment="1">
      <alignment horizontal="justify" vertical="top"/>
    </xf>
    <xf numFmtId="0" fontId="2" fillId="0" borderId="0" xfId="5" applyFont="1" applyAlignment="1">
      <alignment horizontal="left"/>
    </xf>
    <xf numFmtId="0" fontId="2" fillId="0" borderId="0" xfId="8" applyFont="1" applyFill="1" applyProtection="1"/>
    <xf numFmtId="49" fontId="2" fillId="0" borderId="0" xfId="8" applyNumberFormat="1" applyFont="1" applyFill="1" applyAlignment="1" applyProtection="1">
      <alignment horizontal="left" vertical="top"/>
    </xf>
    <xf numFmtId="0" fontId="2" fillId="0" borderId="0" xfId="8" applyFont="1" applyFill="1" applyAlignment="1" applyProtection="1">
      <alignment vertical="top"/>
    </xf>
    <xf numFmtId="0" fontId="2" fillId="0" borderId="0" xfId="8" applyFont="1" applyFill="1" applyAlignment="1" applyProtection="1">
      <alignment horizontal="justify"/>
    </xf>
    <xf numFmtId="0" fontId="2" fillId="0" borderId="0" xfId="8" applyFont="1" applyProtection="1"/>
    <xf numFmtId="49" fontId="2" fillId="0" borderId="0" xfId="8" applyNumberFormat="1" applyFont="1" applyAlignment="1" applyProtection="1">
      <alignment horizontal="left" vertical="top"/>
    </xf>
    <xf numFmtId="0" fontId="2" fillId="0" borderId="0" xfId="8" applyFont="1" applyAlignment="1" applyProtection="1">
      <alignment vertical="top"/>
    </xf>
    <xf numFmtId="0" fontId="2" fillId="0" borderId="0" xfId="8" applyFont="1" applyAlignment="1" applyProtection="1">
      <alignment horizontal="left"/>
    </xf>
    <xf numFmtId="0" fontId="17" fillId="0" borderId="0" xfId="14" applyFont="1" applyAlignment="1">
      <alignment vertical="top"/>
    </xf>
    <xf numFmtId="0" fontId="17" fillId="0" borderId="0" xfId="14" applyFont="1" applyAlignment="1">
      <alignment horizontal="right" vertical="top"/>
    </xf>
    <xf numFmtId="0" fontId="0" fillId="0" borderId="0" xfId="0" applyFill="1" applyAlignment="1">
      <alignment horizontal="left"/>
    </xf>
    <xf numFmtId="0" fontId="0" fillId="0" borderId="0" xfId="0" applyFill="1"/>
    <xf numFmtId="49" fontId="0" fillId="0" borderId="0" xfId="0" applyNumberFormat="1" applyFill="1" applyAlignment="1">
      <alignment horizontal="left" vertical="top"/>
    </xf>
    <xf numFmtId="0" fontId="2" fillId="0" borderId="0" xfId="1" applyFont="1" applyAlignment="1">
      <alignment horizontal="justify" vertical="top"/>
    </xf>
    <xf numFmtId="0" fontId="2" fillId="0" borderId="0" xfId="1" applyFont="1" applyFill="1" applyAlignment="1">
      <alignment horizontal="justify" vertical="top"/>
    </xf>
    <xf numFmtId="0" fontId="2" fillId="0" borderId="0" xfId="1" applyFont="1" applyFill="1"/>
    <xf numFmtId="49" fontId="2" fillId="0" borderId="0" xfId="1" applyNumberFormat="1" applyFont="1" applyFill="1" applyAlignment="1">
      <alignment horizontal="left" vertical="top"/>
    </xf>
    <xf numFmtId="0" fontId="2" fillId="0" borderId="0" xfId="1" applyFont="1" applyFill="1" applyAlignment="1">
      <alignment horizontal="justify"/>
    </xf>
    <xf numFmtId="0" fontId="2" fillId="0" borderId="0" xfId="1" applyFont="1" applyFill="1" applyAlignment="1">
      <alignment vertical="top"/>
    </xf>
    <xf numFmtId="49" fontId="2" fillId="0" borderId="0" xfId="0" applyNumberFormat="1" applyFont="1" applyFill="1" applyAlignment="1">
      <alignment horizontal="justify" vertical="top"/>
    </xf>
    <xf numFmtId="0" fontId="2" fillId="0" borderId="0" xfId="0" applyFont="1" applyFill="1" applyAlignment="1">
      <alignment horizontal="justify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49" fontId="6" fillId="0" borderId="0" xfId="0" applyNumberFormat="1" applyFont="1" applyFill="1" applyAlignment="1">
      <alignment horizontal="left" vertical="top"/>
    </xf>
    <xf numFmtId="0" fontId="2" fillId="0" borderId="0" xfId="5" applyFont="1" applyBorder="1"/>
    <xf numFmtId="165" fontId="2" fillId="0" borderId="0" xfId="5" applyNumberFormat="1" applyFont="1" applyBorder="1"/>
    <xf numFmtId="0" fontId="2" fillId="0" borderId="0" xfId="5" applyFont="1"/>
    <xf numFmtId="0" fontId="3" fillId="0" borderId="0" xfId="5" applyFont="1" applyBorder="1"/>
    <xf numFmtId="4" fontId="2" fillId="0" borderId="0" xfId="5" applyNumberFormat="1" applyFont="1" applyBorder="1"/>
    <xf numFmtId="0" fontId="2" fillId="0" borderId="2" xfId="5" applyFont="1" applyBorder="1"/>
    <xf numFmtId="165" fontId="2" fillId="0" borderId="2" xfId="5" applyNumberFormat="1" applyFont="1" applyBorder="1"/>
    <xf numFmtId="165" fontId="3" fillId="0" borderId="0" xfId="5" applyNumberFormat="1" applyFont="1"/>
    <xf numFmtId="0" fontId="2" fillId="0" borderId="0" xfId="5" applyFont="1" applyAlignment="1">
      <alignment horizontal="center"/>
    </xf>
    <xf numFmtId="165" fontId="2" fillId="0" borderId="0" xfId="5" applyNumberFormat="1" applyFont="1"/>
    <xf numFmtId="0" fontId="2" fillId="0" borderId="0" xfId="1" applyFont="1" applyAlignment="1"/>
    <xf numFmtId="0" fontId="3" fillId="0" borderId="0" xfId="1" applyFont="1" applyAlignment="1">
      <alignment vertical="top"/>
    </xf>
    <xf numFmtId="4" fontId="2" fillId="0" borderId="0" xfId="0" applyNumberFormat="1" applyFont="1" applyAlignment="1">
      <alignment vertical="top"/>
    </xf>
    <xf numFmtId="4" fontId="17" fillId="0" borderId="0" xfId="14" applyNumberFormat="1" applyFont="1" applyBorder="1" applyAlignment="1">
      <alignment vertical="top" wrapText="1"/>
    </xf>
    <xf numFmtId="4" fontId="2" fillId="0" borderId="0" xfId="14" applyNumberFormat="1" applyFont="1" applyBorder="1" applyAlignment="1">
      <alignment vertical="top" wrapText="1"/>
    </xf>
    <xf numFmtId="4" fontId="17" fillId="0" borderId="0" xfId="14" applyNumberFormat="1" applyFont="1" applyBorder="1" applyAlignment="1"/>
    <xf numFmtId="4" fontId="2" fillId="0" borderId="0" xfId="1" applyNumberFormat="1" applyFont="1" applyAlignment="1"/>
    <xf numFmtId="0" fontId="17" fillId="0" borderId="0" xfId="14" applyFont="1" applyAlignment="1"/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justify" vertical="top"/>
    </xf>
    <xf numFmtId="0" fontId="2" fillId="0" borderId="0" xfId="0" applyFont="1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0" xfId="0" applyFont="1" applyAlignment="1"/>
    <xf numFmtId="165" fontId="3" fillId="0" borderId="0" xfId="5" applyNumberFormat="1" applyFont="1"/>
    <xf numFmtId="4" fontId="2" fillId="0" borderId="0" xfId="0" applyNumberFormat="1" applyFont="1" applyFill="1" applyAlignment="1"/>
    <xf numFmtId="4" fontId="17" fillId="0" borderId="0" xfId="14" applyNumberFormat="1" applyFont="1" applyAlignment="1"/>
    <xf numFmtId="4" fontId="2" fillId="0" borderId="0" xfId="0" applyNumberFormat="1" applyFont="1" applyAlignment="1"/>
    <xf numFmtId="0" fontId="2" fillId="0" borderId="0" xfId="0" applyFont="1" applyFill="1" applyAlignment="1"/>
    <xf numFmtId="0" fontId="2" fillId="0" borderId="0" xfId="1" applyFont="1" applyFill="1" applyAlignment="1"/>
    <xf numFmtId="4" fontId="10" fillId="0" borderId="0" xfId="0" applyNumberFormat="1" applyFont="1" applyBorder="1" applyAlignment="1"/>
    <xf numFmtId="4" fontId="2" fillId="0" borderId="0" xfId="1" applyNumberFormat="1" applyFont="1" applyFill="1" applyAlignment="1"/>
    <xf numFmtId="4" fontId="2" fillId="0" borderId="0" xfId="2" applyNumberFormat="1" applyFont="1" applyAlignment="1" applyProtection="1">
      <protection locked="0"/>
    </xf>
    <xf numFmtId="0" fontId="2" fillId="0" borderId="0" xfId="0" applyFont="1" applyAlignment="1">
      <alignment vertical="center"/>
    </xf>
    <xf numFmtId="0" fontId="2" fillId="0" borderId="1" xfId="0" applyFont="1" applyBorder="1" applyAlignment="1"/>
    <xf numFmtId="4" fontId="2" fillId="0" borderId="1" xfId="0" applyNumberFormat="1" applyFont="1" applyBorder="1" applyAlignment="1"/>
    <xf numFmtId="4" fontId="2" fillId="0" borderId="0" xfId="0" applyNumberFormat="1" applyFont="1" applyFill="1" applyAlignment="1">
      <alignment wrapText="1"/>
    </xf>
    <xf numFmtId="3" fontId="18" fillId="0" borderId="0" xfId="0" applyNumberFormat="1" applyFont="1" applyFill="1" applyAlignment="1"/>
    <xf numFmtId="4" fontId="18" fillId="0" borderId="0" xfId="0" applyNumberFormat="1" applyFont="1" applyFill="1" applyAlignment="1"/>
    <xf numFmtId="0" fontId="2" fillId="0" borderId="0" xfId="8" applyFont="1" applyFill="1" applyAlignment="1">
      <protection locked="0"/>
    </xf>
    <xf numFmtId="4" fontId="2" fillId="0" borderId="0" xfId="8" applyNumberFormat="1" applyFont="1" applyFill="1" applyAlignment="1" applyProtection="1">
      <protection locked="0"/>
    </xf>
    <xf numFmtId="4" fontId="2" fillId="0" borderId="0" xfId="8" applyNumberFormat="1" applyFont="1" applyFill="1" applyAlignment="1">
      <protection locked="0"/>
    </xf>
    <xf numFmtId="0" fontId="2" fillId="0" borderId="0" xfId="8" applyFont="1" applyFill="1" applyAlignment="1" applyProtection="1">
      <protection locked="0"/>
    </xf>
    <xf numFmtId="0" fontId="2" fillId="0" borderId="0" xfId="0" applyFont="1" applyFill="1" applyAlignment="1">
      <alignment vertical="center"/>
    </xf>
    <xf numFmtId="0" fontId="2" fillId="0" borderId="0" xfId="5" applyFont="1" applyAlignment="1"/>
    <xf numFmtId="0" fontId="2" fillId="0" borderId="0" xfId="8" applyFont="1" applyAlignment="1" applyProtection="1"/>
    <xf numFmtId="4" fontId="2" fillId="0" borderId="0" xfId="0" applyNumberFormat="1" applyFont="1" applyAlignment="1">
      <alignment wrapText="1"/>
    </xf>
    <xf numFmtId="0" fontId="2" fillId="0" borderId="0" xfId="8" applyFont="1" applyFill="1" applyAlignment="1" applyProtection="1"/>
    <xf numFmtId="4" fontId="2" fillId="0" borderId="0" xfId="8" applyNumberFormat="1" applyFont="1" applyFill="1" applyAlignment="1" applyProtection="1"/>
    <xf numFmtId="0" fontId="2" fillId="0" borderId="0" xfId="2" applyFont="1" applyAlignment="1" applyProtection="1">
      <protection locked="0"/>
    </xf>
    <xf numFmtId="4" fontId="17" fillId="0" borderId="0" xfId="14" applyNumberFormat="1" applyFont="1" applyFill="1" applyBorder="1" applyAlignment="1"/>
    <xf numFmtId="4" fontId="2" fillId="0" borderId="0" xfId="14" applyNumberFormat="1" applyFont="1" applyFill="1" applyBorder="1" applyAlignment="1">
      <alignment vertical="top" wrapText="1"/>
    </xf>
    <xf numFmtId="4" fontId="17" fillId="0" borderId="0" xfId="14" applyNumberFormat="1" applyFont="1" applyFill="1" applyBorder="1" applyAlignment="1">
      <alignment vertical="top" wrapText="1"/>
    </xf>
    <xf numFmtId="4" fontId="17" fillId="0" borderId="0" xfId="14" applyNumberFormat="1" applyFont="1" applyFill="1" applyAlignment="1"/>
    <xf numFmtId="4" fontId="2" fillId="0" borderId="0" xfId="0" applyNumberFormat="1" applyFont="1" applyFill="1" applyAlignment="1">
      <alignment vertical="top"/>
    </xf>
    <xf numFmtId="4" fontId="2" fillId="0" borderId="0" xfId="2" applyNumberFormat="1" applyFont="1" applyFill="1" applyAlignment="1" applyProtection="1">
      <protection locked="0"/>
    </xf>
    <xf numFmtId="4" fontId="2" fillId="0" borderId="1" xfId="0" applyNumberFormat="1" applyFont="1" applyFill="1" applyBorder="1" applyAlignment="1"/>
    <xf numFmtId="0" fontId="2" fillId="0" borderId="0" xfId="1" applyFont="1" applyAlignment="1">
      <alignment horizontal="justify" vertical="top"/>
    </xf>
    <xf numFmtId="0" fontId="2" fillId="0" borderId="0" xfId="0" applyFont="1" applyFill="1" applyAlignment="1">
      <alignment horizontal="justify"/>
    </xf>
  </cellXfs>
  <cellStyles count="15">
    <cellStyle name="Izračuni" xfId="11"/>
    <cellStyle name="Navadno" xfId="0" builtinId="0"/>
    <cellStyle name="Navadno 2" xfId="1"/>
    <cellStyle name="Navadno 2 2" xfId="2"/>
    <cellStyle name="Navadno 2 2 2" xfId="8"/>
    <cellStyle name="Navadno 3" xfId="3"/>
    <cellStyle name="Navadno 3 2" xfId="5"/>
    <cellStyle name="Navadno 4" xfId="9"/>
    <cellStyle name="Navadno 4 2" xfId="12"/>
    <cellStyle name="Navadno 5" xfId="13"/>
    <cellStyle name="Navadno_VODA" xfId="4"/>
    <cellStyle name="Normal 2" xfId="6"/>
    <cellStyle name="Normal 2 2" xfId="7"/>
    <cellStyle name="Normal 3" xfId="14"/>
    <cellStyle name="Odstotek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BreakPreview" zoomScale="110" zoomScaleNormal="100" zoomScaleSheetLayoutView="110" workbookViewId="0"/>
  </sheetViews>
  <sheetFormatPr defaultColWidth="9.140625" defaultRowHeight="14.25"/>
  <cols>
    <col min="1" max="1" width="58.5703125" style="110" customWidth="1"/>
    <col min="2" max="2" width="14.85546875" style="117" customWidth="1"/>
    <col min="3" max="3" width="12.7109375" style="110" customWidth="1"/>
    <col min="4" max="16384" width="9.140625" style="110"/>
  </cols>
  <sheetData>
    <row r="1" spans="1:3">
      <c r="A1" s="108" t="s">
        <v>260</v>
      </c>
      <c r="B1" s="109"/>
      <c r="C1" s="108"/>
    </row>
    <row r="2" spans="1:3">
      <c r="A2" s="108"/>
      <c r="B2" s="109"/>
      <c r="C2" s="108"/>
    </row>
    <row r="3" spans="1:3" ht="15">
      <c r="A3" s="111" t="s">
        <v>261</v>
      </c>
      <c r="B3" s="109"/>
      <c r="C3" s="108"/>
    </row>
    <row r="4" spans="1:3">
      <c r="A4" s="108"/>
      <c r="B4" s="109"/>
      <c r="C4" s="108"/>
    </row>
    <row r="5" spans="1:3">
      <c r="A5" s="112" t="s">
        <v>262</v>
      </c>
      <c r="B5" s="109"/>
      <c r="C5" s="109"/>
    </row>
    <row r="6" spans="1:3">
      <c r="A6" s="112"/>
      <c r="B6" s="109">
        <f>'Vodovodna instalacija'!F180</f>
        <v>0</v>
      </c>
      <c r="C6" s="108"/>
    </row>
    <row r="7" spans="1:3">
      <c r="A7" s="112"/>
      <c r="B7" s="109"/>
      <c r="C7" s="108"/>
    </row>
    <row r="8" spans="1:3">
      <c r="A8" s="112"/>
      <c r="B8" s="109"/>
      <c r="C8" s="108"/>
    </row>
    <row r="9" spans="1:3">
      <c r="A9" s="108" t="s">
        <v>263</v>
      </c>
      <c r="B9" s="109"/>
      <c r="C9" s="109"/>
    </row>
    <row r="10" spans="1:3">
      <c r="A10" s="112"/>
      <c r="B10" s="109">
        <f>Prezračevanje!F170</f>
        <v>0</v>
      </c>
      <c r="C10" s="108"/>
    </row>
    <row r="11" spans="1:3">
      <c r="A11" s="112"/>
      <c r="B11" s="109"/>
      <c r="C11" s="108"/>
    </row>
    <row r="12" spans="1:3">
      <c r="A12" s="112"/>
      <c r="B12" s="109"/>
      <c r="C12" s="108"/>
    </row>
    <row r="13" spans="1:3">
      <c r="A13" s="108" t="s">
        <v>224</v>
      </c>
      <c r="B13" s="109"/>
      <c r="C13" s="109"/>
    </row>
    <row r="14" spans="1:3">
      <c r="A14" s="112"/>
      <c r="B14" s="109">
        <f>'Ogrevanje in hlajenje'!F135</f>
        <v>0</v>
      </c>
      <c r="C14" s="108"/>
    </row>
    <row r="15" spans="1:3">
      <c r="A15" s="112"/>
      <c r="B15" s="109"/>
      <c r="C15" s="108"/>
    </row>
    <row r="16" spans="1:3" ht="15" thickBot="1">
      <c r="A16" s="113"/>
      <c r="B16" s="114"/>
      <c r="C16" s="113"/>
    </row>
    <row r="18" spans="1:5" ht="15">
      <c r="A18" s="110" t="s">
        <v>264</v>
      </c>
      <c r="B18" s="133">
        <f>SUM(B5:B16)</f>
        <v>0</v>
      </c>
      <c r="C18" s="115"/>
    </row>
    <row r="19" spans="1:5" ht="15">
      <c r="B19" s="133"/>
      <c r="C19" s="115"/>
    </row>
    <row r="20" spans="1:5" ht="15">
      <c r="A20" s="110" t="s">
        <v>265</v>
      </c>
      <c r="B20" s="133">
        <f>B18*0.22</f>
        <v>0</v>
      </c>
      <c r="C20" s="115"/>
    </row>
    <row r="21" spans="1:5" ht="15">
      <c r="B21" s="133"/>
      <c r="C21" s="115"/>
      <c r="E21" s="116"/>
    </row>
    <row r="22" spans="1:5" ht="15">
      <c r="A22" s="110" t="s">
        <v>266</v>
      </c>
      <c r="B22" s="133">
        <f>B18+B20</f>
        <v>0</v>
      </c>
      <c r="C22" s="115"/>
    </row>
  </sheetData>
  <pageMargins left="0.78740157480314965" right="0.59055118110236227" top="0.78740157480314965" bottom="0.78740157480314965" header="0.47244094488188981" footer="0.47244094488188981"/>
  <pageSetup paperSize="9" firstPageNumber="7" orientation="portrait" r:id="rId1"/>
  <headerFooter scaleWithDoc="0" alignWithMargins="0"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1"/>
  <sheetViews>
    <sheetView showZeros="0" view="pageBreakPreview" zoomScaleNormal="100" workbookViewId="0">
      <selection activeCell="E164" sqref="E164:E179"/>
    </sheetView>
  </sheetViews>
  <sheetFormatPr defaultColWidth="9.140625" defaultRowHeight="14.25"/>
  <cols>
    <col min="1" max="1" width="6.7109375" style="15" customWidth="1"/>
    <col min="2" max="2" width="45.7109375" style="23" customWidth="1"/>
    <col min="3" max="3" width="6.7109375" style="20" customWidth="1"/>
    <col min="4" max="4" width="6.7109375" style="118" customWidth="1"/>
    <col min="5" max="5" width="10.7109375" style="124" customWidth="1"/>
    <col min="6" max="6" width="12.7109375" style="124" customWidth="1"/>
    <col min="7" max="16384" width="9.140625" style="20"/>
  </cols>
  <sheetData>
    <row r="1" spans="1:6" ht="15">
      <c r="A1" s="16" t="s">
        <v>27</v>
      </c>
      <c r="B1" s="54" t="s">
        <v>22</v>
      </c>
      <c r="C1" s="52"/>
      <c r="D1" s="119"/>
    </row>
    <row r="3" spans="1:6" s="43" customFormat="1" ht="15">
      <c r="A3" s="92"/>
      <c r="B3" s="44" t="s">
        <v>62</v>
      </c>
      <c r="C3" s="45"/>
      <c r="D3" s="123"/>
      <c r="E3" s="123"/>
      <c r="F3" s="123"/>
    </row>
    <row r="4" spans="1:6" s="43" customFormat="1" ht="128.25">
      <c r="A4" s="92"/>
      <c r="B4" s="46" t="s">
        <v>63</v>
      </c>
      <c r="C4" s="46"/>
      <c r="D4" s="122"/>
      <c r="E4" s="122"/>
      <c r="F4" s="122"/>
    </row>
    <row r="5" spans="1:6" s="43" customFormat="1" ht="42.75">
      <c r="A5" s="92"/>
      <c r="B5" s="46" t="s">
        <v>64</v>
      </c>
      <c r="C5" s="47"/>
      <c r="D5" s="121"/>
      <c r="E5" s="121"/>
      <c r="F5" s="121"/>
    </row>
    <row r="6" spans="1:6" s="43" customFormat="1" ht="71.25">
      <c r="A6" s="92"/>
      <c r="B6" s="46" t="s">
        <v>65</v>
      </c>
      <c r="C6" s="47"/>
      <c r="D6" s="121"/>
      <c r="E6" s="121"/>
      <c r="F6" s="121"/>
    </row>
    <row r="7" spans="1:6" s="43" customFormat="1" ht="71.25">
      <c r="A7" s="92"/>
      <c r="B7" s="46" t="s">
        <v>66</v>
      </c>
      <c r="C7" s="47"/>
      <c r="D7" s="121"/>
      <c r="E7" s="121"/>
      <c r="F7" s="121"/>
    </row>
    <row r="8" spans="1:6" s="43" customFormat="1" ht="15">
      <c r="A8" s="92"/>
      <c r="B8" s="48" t="s">
        <v>76</v>
      </c>
      <c r="C8" s="47"/>
      <c r="D8" s="121"/>
      <c r="E8" s="121"/>
      <c r="F8" s="121"/>
    </row>
    <row r="9" spans="1:6" s="43" customFormat="1" ht="28.5">
      <c r="A9" s="93" t="s">
        <v>20</v>
      </c>
      <c r="B9" s="46" t="s">
        <v>67</v>
      </c>
      <c r="C9" s="47"/>
      <c r="D9" s="121"/>
      <c r="E9" s="121"/>
      <c r="F9" s="121"/>
    </row>
    <row r="10" spans="1:6" s="43" customFormat="1" ht="28.5">
      <c r="A10" s="93" t="s">
        <v>20</v>
      </c>
      <c r="B10" s="46" t="s">
        <v>68</v>
      </c>
      <c r="C10" s="47"/>
      <c r="D10" s="121"/>
      <c r="E10" s="121"/>
      <c r="F10" s="121"/>
    </row>
    <row r="11" spans="1:6" s="43" customFormat="1" ht="15">
      <c r="A11" s="93" t="s">
        <v>20</v>
      </c>
      <c r="B11" s="46" t="s">
        <v>69</v>
      </c>
      <c r="C11" s="47"/>
      <c r="D11" s="121"/>
      <c r="E11" s="121"/>
      <c r="F11" s="121"/>
    </row>
    <row r="12" spans="1:6" s="43" customFormat="1" ht="15">
      <c r="A12" s="93" t="s">
        <v>20</v>
      </c>
      <c r="B12" s="48" t="s">
        <v>70</v>
      </c>
      <c r="C12" s="47"/>
      <c r="D12" s="121"/>
      <c r="E12" s="121"/>
      <c r="F12" s="121"/>
    </row>
    <row r="13" spans="1:6" s="43" customFormat="1" ht="28.5">
      <c r="A13" s="93" t="s">
        <v>20</v>
      </c>
      <c r="B13" s="46" t="s">
        <v>71</v>
      </c>
      <c r="C13" s="47"/>
      <c r="D13" s="121"/>
      <c r="E13" s="121"/>
      <c r="F13" s="121"/>
    </row>
    <row r="14" spans="1:6" s="43" customFormat="1" ht="71.25">
      <c r="A14" s="93" t="s">
        <v>20</v>
      </c>
      <c r="B14" s="46" t="s">
        <v>72</v>
      </c>
      <c r="C14" s="47"/>
      <c r="D14" s="121"/>
      <c r="E14" s="121"/>
      <c r="F14" s="121"/>
    </row>
    <row r="15" spans="1:6" s="43" customFormat="1" ht="99.75">
      <c r="A15" s="92"/>
      <c r="B15" s="46" t="s">
        <v>73</v>
      </c>
      <c r="D15" s="125"/>
      <c r="E15" s="135"/>
      <c r="F15" s="135"/>
    </row>
    <row r="16" spans="1:6" s="43" customFormat="1" ht="42.75">
      <c r="A16" s="92"/>
      <c r="B16" s="46" t="s">
        <v>74</v>
      </c>
      <c r="D16" s="125"/>
      <c r="E16" s="135"/>
      <c r="F16" s="135"/>
    </row>
    <row r="17" spans="1:6" s="43" customFormat="1" ht="45">
      <c r="A17" s="92"/>
      <c r="B17" s="49" t="s">
        <v>75</v>
      </c>
      <c r="D17" s="125"/>
      <c r="E17" s="135"/>
      <c r="F17" s="135"/>
    </row>
    <row r="18" spans="1:6" s="43" customFormat="1" ht="15">
      <c r="A18" s="92"/>
      <c r="B18" s="49"/>
      <c r="D18" s="125"/>
      <c r="E18" s="135"/>
      <c r="F18" s="135"/>
    </row>
    <row r="19" spans="1:6" s="7" customFormat="1" ht="15">
      <c r="A19" s="2"/>
      <c r="B19" s="24" t="s">
        <v>236</v>
      </c>
      <c r="D19" s="132"/>
      <c r="E19" s="136"/>
      <c r="F19" s="136"/>
    </row>
    <row r="20" spans="1:6" s="7" customFormat="1" ht="15">
      <c r="A20" s="2"/>
      <c r="B20" s="8"/>
      <c r="D20" s="132"/>
      <c r="E20" s="136"/>
      <c r="F20" s="136"/>
    </row>
    <row r="21" spans="1:6" s="13" customFormat="1" ht="128.25">
      <c r="A21" s="11">
        <f>COUNT($A$20:A20)+1</f>
        <v>1</v>
      </c>
      <c r="B21" s="12" t="s">
        <v>241</v>
      </c>
      <c r="D21" s="137"/>
      <c r="E21" s="134"/>
      <c r="F21" s="124">
        <f>D21*E21</f>
        <v>0</v>
      </c>
    </row>
    <row r="22" spans="1:6" s="13" customFormat="1">
      <c r="A22" s="14"/>
      <c r="B22" s="55" t="s">
        <v>211</v>
      </c>
      <c r="C22" s="13" t="s">
        <v>210</v>
      </c>
      <c r="D22" s="137">
        <v>72</v>
      </c>
      <c r="E22" s="134"/>
      <c r="F22" s="124">
        <f>D22*E22</f>
        <v>0</v>
      </c>
    </row>
    <row r="23" spans="1:6" s="13" customFormat="1">
      <c r="A23" s="14"/>
      <c r="B23" s="12"/>
      <c r="D23" s="137"/>
      <c r="E23" s="134"/>
      <c r="F23" s="124">
        <f t="shared" ref="F23:F86" si="0">D23*E23</f>
        <v>0</v>
      </c>
    </row>
    <row r="24" spans="1:6" s="13" customFormat="1" ht="42.75">
      <c r="A24" s="11">
        <f>COUNT($A$20:A23)+1</f>
        <v>2</v>
      </c>
      <c r="B24" s="12" t="s">
        <v>238</v>
      </c>
      <c r="D24" s="137"/>
      <c r="E24" s="134"/>
      <c r="F24" s="124">
        <f t="shared" si="0"/>
        <v>0</v>
      </c>
    </row>
    <row r="25" spans="1:6" s="13" customFormat="1">
      <c r="A25" s="14"/>
      <c r="B25" s="55" t="s">
        <v>211</v>
      </c>
      <c r="C25" s="13" t="s">
        <v>210</v>
      </c>
      <c r="D25" s="137">
        <v>2</v>
      </c>
      <c r="E25" s="134"/>
      <c r="F25" s="124">
        <f t="shared" si="0"/>
        <v>0</v>
      </c>
    </row>
    <row r="26" spans="1:6" s="13" customFormat="1">
      <c r="A26" s="14"/>
      <c r="B26" s="12"/>
      <c r="D26" s="137"/>
      <c r="E26" s="134"/>
      <c r="F26" s="124">
        <f t="shared" si="0"/>
        <v>0</v>
      </c>
    </row>
    <row r="27" spans="1:6" ht="85.5">
      <c r="A27" s="11">
        <f>COUNT($A$20:A26)+1</f>
        <v>3</v>
      </c>
      <c r="B27" s="51" t="s">
        <v>166</v>
      </c>
      <c r="F27" s="124">
        <f t="shared" si="0"/>
        <v>0</v>
      </c>
    </row>
    <row r="28" spans="1:6">
      <c r="B28" s="21"/>
      <c r="C28" s="22" t="s">
        <v>10</v>
      </c>
      <c r="D28" s="118">
        <v>1</v>
      </c>
      <c r="F28" s="124">
        <f t="shared" si="0"/>
        <v>0</v>
      </c>
    </row>
    <row r="29" spans="1:6">
      <c r="F29" s="124">
        <f t="shared" si="0"/>
        <v>0</v>
      </c>
    </row>
    <row r="30" spans="1:6" ht="28.5">
      <c r="A30" s="11">
        <f>COUNT($A$20:A29)+1</f>
        <v>4</v>
      </c>
      <c r="B30" s="51" t="s">
        <v>37</v>
      </c>
      <c r="F30" s="124">
        <f t="shared" si="0"/>
        <v>0</v>
      </c>
    </row>
    <row r="31" spans="1:6">
      <c r="B31" s="51" t="s">
        <v>167</v>
      </c>
      <c r="C31" s="22" t="s">
        <v>0</v>
      </c>
      <c r="D31" s="118">
        <v>1</v>
      </c>
      <c r="F31" s="124">
        <f t="shared" si="0"/>
        <v>0</v>
      </c>
    </row>
    <row r="32" spans="1:6">
      <c r="B32" s="51" t="s">
        <v>21</v>
      </c>
      <c r="C32" s="22" t="s">
        <v>0</v>
      </c>
      <c r="D32" s="118">
        <v>1</v>
      </c>
      <c r="F32" s="124">
        <f t="shared" si="0"/>
        <v>0</v>
      </c>
    </row>
    <row r="33" spans="1:6">
      <c r="B33" s="51" t="s">
        <v>5</v>
      </c>
      <c r="C33" s="22" t="s">
        <v>0</v>
      </c>
      <c r="D33" s="118">
        <v>2</v>
      </c>
      <c r="F33" s="124">
        <f t="shared" si="0"/>
        <v>0</v>
      </c>
    </row>
    <row r="34" spans="1:6">
      <c r="F34" s="124">
        <f t="shared" si="0"/>
        <v>0</v>
      </c>
    </row>
    <row r="35" spans="1:6" s="7" customFormat="1" ht="42.75">
      <c r="A35" s="11">
        <f>COUNT($A$20:A34)+1</f>
        <v>5</v>
      </c>
      <c r="B35" s="17" t="s">
        <v>171</v>
      </c>
      <c r="D35" s="132"/>
      <c r="E35" s="136"/>
      <c r="F35" s="124">
        <f t="shared" si="0"/>
        <v>0</v>
      </c>
    </row>
    <row r="36" spans="1:6" s="7" customFormat="1">
      <c r="A36" s="3"/>
      <c r="B36" s="17" t="s">
        <v>168</v>
      </c>
      <c r="C36" s="1"/>
      <c r="D36" s="132"/>
      <c r="E36" s="136"/>
      <c r="F36" s="124">
        <f t="shared" si="0"/>
        <v>0</v>
      </c>
    </row>
    <row r="37" spans="1:6" s="7" customFormat="1">
      <c r="A37" s="3"/>
      <c r="B37" s="17" t="s">
        <v>169</v>
      </c>
      <c r="D37" s="132"/>
      <c r="E37" s="136"/>
      <c r="F37" s="124">
        <f t="shared" si="0"/>
        <v>0</v>
      </c>
    </row>
    <row r="38" spans="1:6" s="7" customFormat="1" ht="18.75">
      <c r="A38" s="42"/>
      <c r="B38" s="17" t="s">
        <v>170</v>
      </c>
      <c r="D38" s="132"/>
      <c r="E38" s="136"/>
      <c r="F38" s="124">
        <f t="shared" si="0"/>
        <v>0</v>
      </c>
    </row>
    <row r="39" spans="1:6" s="7" customFormat="1">
      <c r="A39" s="3"/>
      <c r="B39" s="8"/>
      <c r="C39" s="1" t="s">
        <v>10</v>
      </c>
      <c r="D39" s="132">
        <v>1</v>
      </c>
      <c r="E39" s="136"/>
      <c r="F39" s="124">
        <f t="shared" si="0"/>
        <v>0</v>
      </c>
    </row>
    <row r="40" spans="1:6" s="7" customFormat="1">
      <c r="A40" s="3"/>
      <c r="B40" s="8"/>
      <c r="D40" s="132"/>
      <c r="E40" s="136"/>
      <c r="F40" s="124">
        <f t="shared" si="0"/>
        <v>0</v>
      </c>
    </row>
    <row r="41" spans="1:6" s="7" customFormat="1" ht="28.5">
      <c r="A41" s="11">
        <f>COUNT($A$20:A40)+1</f>
        <v>6</v>
      </c>
      <c r="B41" s="17" t="s">
        <v>12</v>
      </c>
      <c r="D41" s="132"/>
      <c r="E41" s="136"/>
      <c r="F41" s="124">
        <f t="shared" si="0"/>
        <v>0</v>
      </c>
    </row>
    <row r="42" spans="1:6" s="7" customFormat="1">
      <c r="A42" s="3"/>
      <c r="B42" s="17" t="s">
        <v>5</v>
      </c>
      <c r="C42" s="1" t="s">
        <v>0</v>
      </c>
      <c r="D42" s="132">
        <v>1</v>
      </c>
      <c r="E42" s="136"/>
      <c r="F42" s="124">
        <f t="shared" si="0"/>
        <v>0</v>
      </c>
    </row>
    <row r="43" spans="1:6" s="7" customFormat="1">
      <c r="A43" s="3"/>
      <c r="B43" s="8"/>
      <c r="D43" s="132"/>
      <c r="E43" s="136"/>
      <c r="F43" s="124">
        <f t="shared" si="0"/>
        <v>0</v>
      </c>
    </row>
    <row r="44" spans="1:6" s="17" customFormat="1" ht="42.75">
      <c r="A44" s="11">
        <f>COUNT($A$20:A43)+1</f>
        <v>7</v>
      </c>
      <c r="B44" s="17" t="s">
        <v>172</v>
      </c>
      <c r="D44" s="128"/>
      <c r="E44" s="120"/>
      <c r="F44" s="124">
        <f t="shared" si="0"/>
        <v>0</v>
      </c>
    </row>
    <row r="45" spans="1:6" s="17" customFormat="1">
      <c r="B45" s="17" t="s">
        <v>167</v>
      </c>
      <c r="C45" s="1" t="s">
        <v>1</v>
      </c>
      <c r="D45" s="137">
        <v>58</v>
      </c>
      <c r="E45" s="163"/>
      <c r="F45" s="124">
        <f t="shared" si="0"/>
        <v>0</v>
      </c>
    </row>
    <row r="46" spans="1:6" s="17" customFormat="1">
      <c r="B46" s="17" t="s">
        <v>21</v>
      </c>
      <c r="C46" s="1" t="s">
        <v>1</v>
      </c>
      <c r="D46" s="137">
        <v>58</v>
      </c>
      <c r="E46" s="163"/>
      <c r="F46" s="124">
        <f t="shared" si="0"/>
        <v>0</v>
      </c>
    </row>
    <row r="47" spans="1:6" s="17" customFormat="1">
      <c r="B47" s="17" t="s">
        <v>4</v>
      </c>
      <c r="C47" s="1" t="s">
        <v>1</v>
      </c>
      <c r="D47" s="137">
        <v>4</v>
      </c>
      <c r="E47" s="163"/>
      <c r="F47" s="124">
        <f t="shared" si="0"/>
        <v>0</v>
      </c>
    </row>
    <row r="48" spans="1:6" s="17" customFormat="1">
      <c r="B48" s="17" t="s">
        <v>5</v>
      </c>
      <c r="C48" s="1" t="s">
        <v>1</v>
      </c>
      <c r="D48" s="137">
        <v>102</v>
      </c>
      <c r="E48" s="163"/>
      <c r="F48" s="124">
        <f t="shared" si="0"/>
        <v>0</v>
      </c>
    </row>
    <row r="49" spans="1:6" s="17" customFormat="1">
      <c r="C49" s="1"/>
      <c r="D49" s="137"/>
      <c r="E49" s="163"/>
      <c r="F49" s="124">
        <f t="shared" si="0"/>
        <v>0</v>
      </c>
    </row>
    <row r="50" spans="1:6" s="17" customFormat="1" ht="42.75">
      <c r="A50" s="11">
        <f>COUNT($A$20:A49)+1</f>
        <v>8</v>
      </c>
      <c r="B50" s="12" t="s">
        <v>173</v>
      </c>
      <c r="C50" s="1"/>
      <c r="D50" s="137"/>
      <c r="E50" s="163"/>
      <c r="F50" s="124">
        <f t="shared" si="0"/>
        <v>0</v>
      </c>
    </row>
    <row r="51" spans="1:6" s="17" customFormat="1">
      <c r="B51" s="17" t="s">
        <v>174</v>
      </c>
      <c r="C51" s="1" t="s">
        <v>1</v>
      </c>
      <c r="D51" s="137">
        <v>58</v>
      </c>
      <c r="E51" s="163"/>
      <c r="F51" s="124">
        <f t="shared" si="0"/>
        <v>0</v>
      </c>
    </row>
    <row r="52" spans="1:6" s="17" customFormat="1">
      <c r="B52" s="17" t="s">
        <v>175</v>
      </c>
      <c r="C52" s="1" t="s">
        <v>1</v>
      </c>
      <c r="D52" s="137">
        <v>2</v>
      </c>
      <c r="E52" s="163"/>
      <c r="F52" s="124">
        <f t="shared" si="0"/>
        <v>0</v>
      </c>
    </row>
    <row r="53" spans="1:6" s="17" customFormat="1">
      <c r="B53" s="17" t="s">
        <v>176</v>
      </c>
      <c r="C53" s="1" t="s">
        <v>1</v>
      </c>
      <c r="D53" s="137">
        <v>14</v>
      </c>
      <c r="E53" s="163"/>
      <c r="F53" s="124">
        <f t="shared" si="0"/>
        <v>0</v>
      </c>
    </row>
    <row r="54" spans="1:6" s="17" customFormat="1">
      <c r="D54" s="128"/>
      <c r="E54" s="163"/>
      <c r="F54" s="124">
        <f t="shared" si="0"/>
        <v>0</v>
      </c>
    </row>
    <row r="55" spans="1:6" s="17" customFormat="1" ht="42.75">
      <c r="A55" s="11">
        <f>COUNT($A$20:A54)+1</f>
        <v>9</v>
      </c>
      <c r="B55" s="17" t="s">
        <v>177</v>
      </c>
      <c r="C55" s="1"/>
      <c r="D55" s="137"/>
      <c r="E55" s="163"/>
      <c r="F55" s="124">
        <f t="shared" si="0"/>
        <v>0</v>
      </c>
    </row>
    <row r="56" spans="1:6" s="17" customFormat="1">
      <c r="B56" s="17" t="s">
        <v>178</v>
      </c>
      <c r="C56" s="1" t="s">
        <v>1</v>
      </c>
      <c r="D56" s="137">
        <v>58</v>
      </c>
      <c r="E56" s="163"/>
      <c r="F56" s="124">
        <f t="shared" si="0"/>
        <v>0</v>
      </c>
    </row>
    <row r="57" spans="1:6" s="17" customFormat="1">
      <c r="B57" s="17" t="s">
        <v>239</v>
      </c>
      <c r="C57" s="1" t="s">
        <v>1</v>
      </c>
      <c r="D57" s="137">
        <v>2</v>
      </c>
      <c r="E57" s="163"/>
      <c r="F57" s="124">
        <f t="shared" si="0"/>
        <v>0</v>
      </c>
    </row>
    <row r="58" spans="1:6" s="17" customFormat="1">
      <c r="B58" s="17" t="s">
        <v>176</v>
      </c>
      <c r="C58" s="1" t="s">
        <v>1</v>
      </c>
      <c r="D58" s="137">
        <v>88</v>
      </c>
      <c r="E58" s="163"/>
      <c r="F58" s="124">
        <f t="shared" si="0"/>
        <v>0</v>
      </c>
    </row>
    <row r="59" spans="1:6" s="17" customFormat="1">
      <c r="D59" s="128"/>
      <c r="E59" s="120"/>
      <c r="F59" s="124">
        <f t="shared" si="0"/>
        <v>0</v>
      </c>
    </row>
    <row r="60" spans="1:6" ht="99.75">
      <c r="A60" s="11">
        <f>COUNT($A$20:A59)+1</f>
        <v>10</v>
      </c>
      <c r="B60" s="21" t="s">
        <v>24</v>
      </c>
      <c r="F60" s="124">
        <f t="shared" si="0"/>
        <v>0</v>
      </c>
    </row>
    <row r="61" spans="1:6">
      <c r="B61" s="21" t="s">
        <v>25</v>
      </c>
      <c r="C61" s="22" t="s">
        <v>1</v>
      </c>
      <c r="D61" s="138">
        <v>16</v>
      </c>
      <c r="F61" s="124">
        <f t="shared" si="0"/>
        <v>0</v>
      </c>
    </row>
    <row r="62" spans="1:6">
      <c r="B62" s="21" t="s">
        <v>38</v>
      </c>
      <c r="C62" s="22" t="s">
        <v>1</v>
      </c>
      <c r="D62" s="138">
        <v>28</v>
      </c>
      <c r="F62" s="124">
        <f t="shared" si="0"/>
        <v>0</v>
      </c>
    </row>
    <row r="63" spans="1:6">
      <c r="B63" s="21" t="s">
        <v>23</v>
      </c>
      <c r="C63" s="22" t="s">
        <v>1</v>
      </c>
      <c r="D63" s="138">
        <v>74</v>
      </c>
      <c r="F63" s="124">
        <f t="shared" si="0"/>
        <v>0</v>
      </c>
    </row>
    <row r="64" spans="1:6">
      <c r="D64" s="138"/>
      <c r="F64" s="124">
        <f t="shared" si="0"/>
        <v>0</v>
      </c>
    </row>
    <row r="65" spans="1:6" ht="99.75">
      <c r="A65" s="11">
        <f>COUNT($A$20:A64)+1</f>
        <v>11</v>
      </c>
      <c r="B65" s="21" t="s">
        <v>39</v>
      </c>
      <c r="D65" s="138"/>
      <c r="F65" s="124">
        <f t="shared" si="0"/>
        <v>0</v>
      </c>
    </row>
    <row r="66" spans="1:6">
      <c r="B66" s="21" t="s">
        <v>38</v>
      </c>
      <c r="C66" s="22" t="s">
        <v>1</v>
      </c>
      <c r="D66" s="138">
        <v>20</v>
      </c>
      <c r="F66" s="124">
        <f t="shared" si="0"/>
        <v>0</v>
      </c>
    </row>
    <row r="67" spans="1:6">
      <c r="B67" s="21" t="s">
        <v>23</v>
      </c>
      <c r="C67" s="22" t="s">
        <v>1</v>
      </c>
      <c r="D67" s="138">
        <v>88</v>
      </c>
      <c r="F67" s="124">
        <f t="shared" si="0"/>
        <v>0</v>
      </c>
    </row>
    <row r="68" spans="1:6">
      <c r="F68" s="124">
        <f t="shared" si="0"/>
        <v>0</v>
      </c>
    </row>
    <row r="69" spans="1:6" ht="42.75">
      <c r="A69" s="11">
        <f>COUNT($A$20:A68)+1</f>
        <v>12</v>
      </c>
      <c r="B69" s="21" t="s">
        <v>179</v>
      </c>
      <c r="F69" s="124">
        <f t="shared" si="0"/>
        <v>0</v>
      </c>
    </row>
    <row r="70" spans="1:6">
      <c r="B70" s="21" t="s">
        <v>5</v>
      </c>
      <c r="C70" s="22" t="s">
        <v>0</v>
      </c>
      <c r="D70" s="118">
        <v>3</v>
      </c>
      <c r="F70" s="124">
        <f t="shared" si="0"/>
        <v>0</v>
      </c>
    </row>
    <row r="71" spans="1:6">
      <c r="F71" s="124">
        <f t="shared" si="0"/>
        <v>0</v>
      </c>
    </row>
    <row r="72" spans="1:6" ht="28.5">
      <c r="A72" s="11">
        <f>COUNT($A$20:A71)+1</f>
        <v>13</v>
      </c>
      <c r="B72" s="51" t="s">
        <v>40</v>
      </c>
      <c r="F72" s="124">
        <f t="shared" si="0"/>
        <v>0</v>
      </c>
    </row>
    <row r="73" spans="1:6">
      <c r="B73" s="51" t="s">
        <v>5</v>
      </c>
      <c r="C73" s="22" t="s">
        <v>0</v>
      </c>
      <c r="D73" s="118">
        <v>2</v>
      </c>
      <c r="F73" s="124">
        <f t="shared" si="0"/>
        <v>0</v>
      </c>
    </row>
    <row r="74" spans="1:6">
      <c r="F74" s="124">
        <f t="shared" si="0"/>
        <v>0</v>
      </c>
    </row>
    <row r="75" spans="1:6" s="7" customFormat="1" ht="28.5">
      <c r="A75" s="11">
        <f>COUNT($A$20:A74)+1</f>
        <v>14</v>
      </c>
      <c r="B75" s="17" t="s">
        <v>13</v>
      </c>
      <c r="D75" s="132"/>
      <c r="E75" s="136"/>
      <c r="F75" s="124">
        <f t="shared" si="0"/>
        <v>0</v>
      </c>
    </row>
    <row r="76" spans="1:6" s="7" customFormat="1">
      <c r="A76" s="3"/>
      <c r="B76" s="17" t="s">
        <v>11</v>
      </c>
      <c r="C76" s="1" t="s">
        <v>0</v>
      </c>
      <c r="D76" s="132">
        <v>3</v>
      </c>
      <c r="E76" s="136"/>
      <c r="F76" s="124">
        <f t="shared" si="0"/>
        <v>0</v>
      </c>
    </row>
    <row r="77" spans="1:6">
      <c r="F77" s="124">
        <f t="shared" si="0"/>
        <v>0</v>
      </c>
    </row>
    <row r="78" spans="1:6" s="13" customFormat="1" ht="28.5">
      <c r="A78" s="11">
        <f>COUNT($A$20:A77)+1</f>
        <v>15</v>
      </c>
      <c r="B78" s="12" t="s">
        <v>180</v>
      </c>
      <c r="C78" s="36"/>
      <c r="D78" s="137"/>
      <c r="E78" s="134"/>
      <c r="F78" s="124">
        <f t="shared" si="0"/>
        <v>0</v>
      </c>
    </row>
    <row r="79" spans="1:6" s="13" customFormat="1">
      <c r="A79" s="14"/>
      <c r="B79" s="57" t="s">
        <v>181</v>
      </c>
      <c r="C79" s="36" t="s">
        <v>0</v>
      </c>
      <c r="D79" s="137">
        <v>2</v>
      </c>
      <c r="E79" s="134"/>
      <c r="F79" s="124">
        <f t="shared" si="0"/>
        <v>0</v>
      </c>
    </row>
    <row r="80" spans="1:6" s="13" customFormat="1">
      <c r="A80" s="14"/>
      <c r="B80" s="57" t="s">
        <v>182</v>
      </c>
      <c r="C80" s="36" t="s">
        <v>0</v>
      </c>
      <c r="D80" s="137">
        <v>2</v>
      </c>
      <c r="E80" s="134"/>
      <c r="F80" s="124">
        <f t="shared" si="0"/>
        <v>0</v>
      </c>
    </row>
    <row r="81" spans="1:6" s="13" customFormat="1">
      <c r="A81" s="14"/>
      <c r="B81" s="57" t="s">
        <v>184</v>
      </c>
      <c r="C81" s="36" t="s">
        <v>0</v>
      </c>
      <c r="D81" s="137">
        <v>4</v>
      </c>
      <c r="E81" s="134"/>
      <c r="F81" s="124">
        <f t="shared" si="0"/>
        <v>0</v>
      </c>
    </row>
    <row r="82" spans="1:6" s="13" customFormat="1">
      <c r="A82" s="14"/>
      <c r="B82" s="57" t="s">
        <v>183</v>
      </c>
      <c r="C82" s="36" t="s">
        <v>0</v>
      </c>
      <c r="D82" s="137">
        <v>10</v>
      </c>
      <c r="E82" s="134"/>
      <c r="F82" s="124">
        <f t="shared" si="0"/>
        <v>0</v>
      </c>
    </row>
    <row r="83" spans="1:6" s="13" customFormat="1">
      <c r="A83" s="14"/>
      <c r="B83" s="57"/>
      <c r="C83" s="36"/>
      <c r="D83" s="137"/>
      <c r="E83" s="134"/>
      <c r="F83" s="124">
        <f t="shared" si="0"/>
        <v>0</v>
      </c>
    </row>
    <row r="84" spans="1:6">
      <c r="B84" s="166" t="s">
        <v>188</v>
      </c>
      <c r="C84" s="166"/>
      <c r="D84" s="166"/>
      <c r="F84" s="124">
        <f t="shared" si="0"/>
        <v>0</v>
      </c>
    </row>
    <row r="85" spans="1:6">
      <c r="F85" s="124">
        <f t="shared" si="0"/>
        <v>0</v>
      </c>
    </row>
    <row r="86" spans="1:6" ht="28.5">
      <c r="A86" s="11">
        <f>COUNT($A$20:A85)+1</f>
        <v>16</v>
      </c>
      <c r="B86" s="21" t="s">
        <v>6</v>
      </c>
      <c r="F86" s="124">
        <f t="shared" si="0"/>
        <v>0</v>
      </c>
    </row>
    <row r="87" spans="1:6">
      <c r="B87" s="21" t="s">
        <v>19</v>
      </c>
      <c r="C87" s="22" t="s">
        <v>1</v>
      </c>
      <c r="D87" s="118">
        <v>68</v>
      </c>
      <c r="F87" s="124">
        <f t="shared" ref="F87:F150" si="1">D87*E87</f>
        <v>0</v>
      </c>
    </row>
    <row r="88" spans="1:6">
      <c r="B88" s="21" t="s">
        <v>41</v>
      </c>
      <c r="C88" s="22" t="s">
        <v>1</v>
      </c>
      <c r="D88" s="118">
        <v>82</v>
      </c>
      <c r="F88" s="124">
        <f t="shared" si="1"/>
        <v>0</v>
      </c>
    </row>
    <row r="89" spans="1:6">
      <c r="B89" s="59" t="s">
        <v>7</v>
      </c>
      <c r="C89" s="22" t="s">
        <v>1</v>
      </c>
      <c r="D89" s="118">
        <v>72</v>
      </c>
      <c r="F89" s="124">
        <f t="shared" si="1"/>
        <v>0</v>
      </c>
    </row>
    <row r="90" spans="1:6">
      <c r="B90" s="21" t="s">
        <v>185</v>
      </c>
      <c r="C90" s="22" t="s">
        <v>1</v>
      </c>
      <c r="D90" s="118">
        <v>24</v>
      </c>
      <c r="F90" s="124">
        <f t="shared" si="1"/>
        <v>0</v>
      </c>
    </row>
    <row r="91" spans="1:6">
      <c r="F91" s="124">
        <f t="shared" si="1"/>
        <v>0</v>
      </c>
    </row>
    <row r="92" spans="1:6" ht="42.75">
      <c r="A92" s="11">
        <f>COUNT($A$20:A91)+1</f>
        <v>17</v>
      </c>
      <c r="B92" s="21" t="s">
        <v>8</v>
      </c>
      <c r="F92" s="124">
        <f t="shared" si="1"/>
        <v>0</v>
      </c>
    </row>
    <row r="93" spans="1:6">
      <c r="B93" s="21" t="s">
        <v>9</v>
      </c>
      <c r="C93" s="22" t="s">
        <v>0</v>
      </c>
      <c r="D93" s="118">
        <v>6</v>
      </c>
      <c r="F93" s="124">
        <f t="shared" si="1"/>
        <v>0</v>
      </c>
    </row>
    <row r="94" spans="1:6">
      <c r="F94" s="124">
        <f t="shared" si="1"/>
        <v>0</v>
      </c>
    </row>
    <row r="95" spans="1:6" s="95" customFormat="1" ht="28.5">
      <c r="A95" s="11">
        <f>COUNT($A$20:A94)+1</f>
        <v>18</v>
      </c>
      <c r="B95" s="12" t="s">
        <v>187</v>
      </c>
      <c r="C95" s="94"/>
      <c r="D95" s="137"/>
      <c r="E95" s="134"/>
      <c r="F95" s="124">
        <f t="shared" si="1"/>
        <v>0</v>
      </c>
    </row>
    <row r="96" spans="1:6" s="95" customFormat="1">
      <c r="A96" s="96"/>
      <c r="B96" s="12" t="s">
        <v>186</v>
      </c>
      <c r="C96" s="36" t="s">
        <v>1</v>
      </c>
      <c r="D96" s="137">
        <v>3</v>
      </c>
      <c r="E96" s="134"/>
      <c r="F96" s="124">
        <f t="shared" si="1"/>
        <v>0</v>
      </c>
    </row>
    <row r="97" spans="1:8" s="95" customFormat="1">
      <c r="A97" s="96"/>
      <c r="B97" s="12"/>
      <c r="C97" s="36"/>
      <c r="D97" s="137"/>
      <c r="E97" s="134"/>
      <c r="F97" s="124">
        <f t="shared" si="1"/>
        <v>0</v>
      </c>
    </row>
    <row r="98" spans="1:8" s="39" customFormat="1" ht="42.75">
      <c r="A98" s="11">
        <f>COUNT($A$20:A97)+1</f>
        <v>19</v>
      </c>
      <c r="B98" s="37" t="s">
        <v>60</v>
      </c>
      <c r="C98" s="5"/>
      <c r="D98" s="132"/>
      <c r="E98" s="139"/>
      <c r="F98" s="124">
        <f t="shared" si="1"/>
        <v>0</v>
      </c>
      <c r="G98" s="38"/>
      <c r="H98" s="38"/>
    </row>
    <row r="99" spans="1:8" s="39" customFormat="1" ht="16.5">
      <c r="A99" s="11"/>
      <c r="B99" s="37" t="s">
        <v>19</v>
      </c>
      <c r="C99" s="22" t="s">
        <v>0</v>
      </c>
      <c r="D99" s="118">
        <v>4</v>
      </c>
      <c r="E99" s="139"/>
      <c r="F99" s="124">
        <f t="shared" si="1"/>
        <v>0</v>
      </c>
      <c r="G99" s="38"/>
      <c r="H99" s="38"/>
    </row>
    <row r="100" spans="1:8" s="39" customFormat="1" ht="16.5">
      <c r="A100" s="11"/>
      <c r="B100" s="37" t="s">
        <v>41</v>
      </c>
      <c r="C100" s="22" t="s">
        <v>0</v>
      </c>
      <c r="D100" s="118">
        <v>6</v>
      </c>
      <c r="E100" s="139"/>
      <c r="F100" s="124">
        <f t="shared" si="1"/>
        <v>0</v>
      </c>
      <c r="G100" s="38"/>
      <c r="H100" s="38"/>
    </row>
    <row r="101" spans="1:8" s="39" customFormat="1" ht="16.5">
      <c r="A101" s="11"/>
      <c r="B101" s="40"/>
      <c r="C101" s="41"/>
      <c r="D101" s="132"/>
      <c r="E101" s="139"/>
      <c r="F101" s="124">
        <f t="shared" si="1"/>
        <v>0</v>
      </c>
      <c r="G101" s="38"/>
      <c r="H101" s="38"/>
    </row>
    <row r="102" spans="1:8">
      <c r="B102" s="166" t="s">
        <v>15</v>
      </c>
      <c r="C102" s="166"/>
      <c r="D102" s="166"/>
      <c r="F102" s="124">
        <f t="shared" si="1"/>
        <v>0</v>
      </c>
    </row>
    <row r="103" spans="1:8">
      <c r="F103" s="124">
        <f t="shared" si="1"/>
        <v>0</v>
      </c>
    </row>
    <row r="104" spans="1:8" s="99" customFormat="1" ht="114">
      <c r="A104" s="11">
        <f>COUNT($A$20:A103)+1</f>
        <v>20</v>
      </c>
      <c r="B104" s="98" t="s">
        <v>192</v>
      </c>
      <c r="D104" s="138"/>
      <c r="E104" s="140"/>
      <c r="F104" s="124">
        <f t="shared" si="1"/>
        <v>0</v>
      </c>
    </row>
    <row r="105" spans="1:8" s="99" customFormat="1">
      <c r="A105" s="100"/>
      <c r="B105" s="98" t="s">
        <v>190</v>
      </c>
      <c r="C105" s="101" t="s">
        <v>0</v>
      </c>
      <c r="D105" s="138">
        <v>17</v>
      </c>
      <c r="E105" s="140"/>
      <c r="F105" s="124">
        <f t="shared" si="1"/>
        <v>0</v>
      </c>
    </row>
    <row r="106" spans="1:8" s="99" customFormat="1">
      <c r="A106" s="100"/>
      <c r="B106" s="98" t="s">
        <v>189</v>
      </c>
      <c r="C106" s="101" t="s">
        <v>0</v>
      </c>
      <c r="D106" s="138">
        <v>1</v>
      </c>
      <c r="E106" s="140"/>
      <c r="F106" s="124">
        <f t="shared" si="1"/>
        <v>0</v>
      </c>
    </row>
    <row r="107" spans="1:8" s="99" customFormat="1">
      <c r="A107" s="100"/>
      <c r="B107" s="102"/>
      <c r="D107" s="138"/>
      <c r="E107" s="140"/>
      <c r="F107" s="124">
        <f t="shared" si="1"/>
        <v>0</v>
      </c>
    </row>
    <row r="108" spans="1:8" s="99" customFormat="1" ht="114">
      <c r="A108" s="11">
        <f>COUNT($A$20:A107)+1</f>
        <v>21</v>
      </c>
      <c r="B108" s="98" t="s">
        <v>191</v>
      </c>
      <c r="D108" s="138"/>
      <c r="E108" s="140"/>
      <c r="F108" s="124">
        <f t="shared" si="1"/>
        <v>0</v>
      </c>
    </row>
    <row r="109" spans="1:8" s="99" customFormat="1">
      <c r="A109" s="100"/>
      <c r="B109" s="98" t="s">
        <v>193</v>
      </c>
      <c r="C109" s="101" t="s">
        <v>0</v>
      </c>
      <c r="D109" s="138">
        <v>12</v>
      </c>
      <c r="E109" s="140"/>
      <c r="F109" s="124">
        <f t="shared" si="1"/>
        <v>0</v>
      </c>
    </row>
    <row r="110" spans="1:8" s="99" customFormat="1">
      <c r="A110" s="100"/>
      <c r="B110" s="102"/>
      <c r="D110" s="138"/>
      <c r="E110" s="140"/>
      <c r="F110" s="124">
        <f t="shared" si="1"/>
        <v>0</v>
      </c>
    </row>
    <row r="111" spans="1:8" s="99" customFormat="1" ht="114">
      <c r="A111" s="11">
        <f>COUNT($A$20:A110)+1</f>
        <v>22</v>
      </c>
      <c r="B111" s="98" t="s">
        <v>195</v>
      </c>
      <c r="D111" s="138"/>
      <c r="E111" s="140"/>
      <c r="F111" s="124">
        <f t="shared" si="1"/>
        <v>0</v>
      </c>
    </row>
    <row r="112" spans="1:8" s="99" customFormat="1">
      <c r="A112" s="100"/>
      <c r="B112" s="98" t="s">
        <v>194</v>
      </c>
      <c r="C112" s="101" t="s">
        <v>0</v>
      </c>
      <c r="D112" s="138">
        <v>1</v>
      </c>
      <c r="E112" s="140"/>
      <c r="F112" s="124">
        <f t="shared" si="1"/>
        <v>0</v>
      </c>
    </row>
    <row r="113" spans="1:6" s="99" customFormat="1">
      <c r="A113" s="100"/>
      <c r="B113" s="98" t="s">
        <v>189</v>
      </c>
      <c r="C113" s="101" t="s">
        <v>0</v>
      </c>
      <c r="D113" s="138">
        <v>1</v>
      </c>
      <c r="E113" s="140"/>
      <c r="F113" s="124">
        <f t="shared" si="1"/>
        <v>0</v>
      </c>
    </row>
    <row r="114" spans="1:6" s="99" customFormat="1">
      <c r="A114" s="100"/>
      <c r="B114" s="102"/>
      <c r="D114" s="138"/>
      <c r="E114" s="140"/>
      <c r="F114" s="124">
        <f t="shared" si="1"/>
        <v>0</v>
      </c>
    </row>
    <row r="115" spans="1:6" s="99" customFormat="1" ht="114">
      <c r="A115" s="11">
        <f>COUNT($A$20:A114)+1</f>
        <v>23</v>
      </c>
      <c r="B115" s="98" t="s">
        <v>196</v>
      </c>
      <c r="D115" s="138"/>
      <c r="E115" s="140"/>
      <c r="F115" s="124">
        <f t="shared" si="1"/>
        <v>0</v>
      </c>
    </row>
    <row r="116" spans="1:6" s="99" customFormat="1">
      <c r="A116" s="100"/>
      <c r="B116" s="98" t="s">
        <v>189</v>
      </c>
      <c r="C116" s="101" t="s">
        <v>0</v>
      </c>
      <c r="D116" s="138">
        <v>2</v>
      </c>
      <c r="E116" s="140"/>
      <c r="F116" s="124">
        <f t="shared" si="1"/>
        <v>0</v>
      </c>
    </row>
    <row r="117" spans="1:6" s="99" customFormat="1">
      <c r="A117" s="100"/>
      <c r="B117" s="102"/>
      <c r="D117" s="138"/>
      <c r="E117" s="140"/>
      <c r="F117" s="124">
        <f t="shared" si="1"/>
        <v>0</v>
      </c>
    </row>
    <row r="118" spans="1:6" ht="171">
      <c r="A118" s="11">
        <f>COUNT($A$20:A117)+1</f>
        <v>24</v>
      </c>
      <c r="B118" s="21" t="s">
        <v>197</v>
      </c>
      <c r="F118" s="124">
        <f t="shared" si="1"/>
        <v>0</v>
      </c>
    </row>
    <row r="119" spans="1:6">
      <c r="C119" s="22" t="s">
        <v>0</v>
      </c>
      <c r="D119" s="118">
        <v>10</v>
      </c>
      <c r="F119" s="124">
        <f t="shared" si="1"/>
        <v>0</v>
      </c>
    </row>
    <row r="120" spans="1:6">
      <c r="F120" s="124">
        <f t="shared" si="1"/>
        <v>0</v>
      </c>
    </row>
    <row r="121" spans="1:6" ht="171">
      <c r="A121" s="11">
        <f>COUNT($A$20:A120)+1</f>
        <v>25</v>
      </c>
      <c r="B121" s="97" t="s">
        <v>198</v>
      </c>
      <c r="F121" s="124">
        <f t="shared" si="1"/>
        <v>0</v>
      </c>
    </row>
    <row r="122" spans="1:6">
      <c r="C122" s="22" t="s">
        <v>0</v>
      </c>
      <c r="D122" s="118">
        <v>2</v>
      </c>
      <c r="F122" s="124">
        <f t="shared" si="1"/>
        <v>0</v>
      </c>
    </row>
    <row r="123" spans="1:6">
      <c r="F123" s="124">
        <f t="shared" si="1"/>
        <v>0</v>
      </c>
    </row>
    <row r="124" spans="1:6" s="7" customFormat="1" ht="99.75">
      <c r="A124" s="11">
        <f>COUNT($A$20:A123)+1</f>
        <v>26</v>
      </c>
      <c r="B124" s="17" t="s">
        <v>199</v>
      </c>
      <c r="C124" s="33"/>
      <c r="D124" s="132"/>
      <c r="E124" s="136"/>
      <c r="F124" s="124">
        <f t="shared" si="1"/>
        <v>0</v>
      </c>
    </row>
    <row r="125" spans="1:6" s="7" customFormat="1">
      <c r="A125" s="3"/>
      <c r="B125" s="8"/>
      <c r="C125" s="1" t="s">
        <v>0</v>
      </c>
      <c r="D125" s="132">
        <v>6</v>
      </c>
      <c r="E125" s="134"/>
      <c r="F125" s="124">
        <f t="shared" si="1"/>
        <v>0</v>
      </c>
    </row>
    <row r="126" spans="1:6" s="7" customFormat="1">
      <c r="A126" s="3"/>
      <c r="B126" s="8"/>
      <c r="C126" s="33"/>
      <c r="D126" s="132"/>
      <c r="E126" s="136"/>
      <c r="F126" s="124">
        <f t="shared" si="1"/>
        <v>0</v>
      </c>
    </row>
    <row r="127" spans="1:6" s="29" customFormat="1" ht="171">
      <c r="A127" s="11">
        <f>COUNT($A$20:A126)+1</f>
        <v>27</v>
      </c>
      <c r="B127" s="17" t="s">
        <v>78</v>
      </c>
      <c r="C127" s="33"/>
      <c r="D127" s="132"/>
      <c r="E127" s="141"/>
      <c r="F127" s="124">
        <f t="shared" si="1"/>
        <v>0</v>
      </c>
    </row>
    <row r="128" spans="1:6" s="29" customFormat="1">
      <c r="A128" s="34"/>
      <c r="B128" s="8"/>
      <c r="C128" s="1" t="s">
        <v>0</v>
      </c>
      <c r="D128" s="142">
        <v>2</v>
      </c>
      <c r="E128" s="141"/>
      <c r="F128" s="124">
        <f t="shared" si="1"/>
        <v>0</v>
      </c>
    </row>
    <row r="129" spans="1:6" s="29" customFormat="1">
      <c r="A129" s="34"/>
      <c r="B129" s="8"/>
      <c r="C129" s="1"/>
      <c r="D129" s="142"/>
      <c r="E129" s="141"/>
      <c r="F129" s="124">
        <f t="shared" si="1"/>
        <v>0</v>
      </c>
    </row>
    <row r="130" spans="1:6" ht="42.75">
      <c r="A130" s="11">
        <f>COUNT($A$20:A129)+1</f>
        <v>28</v>
      </c>
      <c r="B130" s="21" t="s">
        <v>52</v>
      </c>
      <c r="F130" s="124">
        <f t="shared" si="1"/>
        <v>0</v>
      </c>
    </row>
    <row r="131" spans="1:6" s="99" customFormat="1">
      <c r="A131" s="100"/>
      <c r="B131" s="98" t="s">
        <v>202</v>
      </c>
      <c r="C131" s="101" t="s">
        <v>0</v>
      </c>
      <c r="D131" s="138">
        <v>12</v>
      </c>
      <c r="E131" s="140"/>
      <c r="F131" s="124">
        <f t="shared" si="1"/>
        <v>0</v>
      </c>
    </row>
    <row r="132" spans="1:6">
      <c r="B132" s="21" t="s">
        <v>200</v>
      </c>
      <c r="C132" s="22" t="s">
        <v>0</v>
      </c>
      <c r="D132" s="118">
        <v>17</v>
      </c>
      <c r="F132" s="124">
        <f t="shared" si="1"/>
        <v>0</v>
      </c>
    </row>
    <row r="133" spans="1:6">
      <c r="B133" s="97" t="s">
        <v>203</v>
      </c>
      <c r="C133" s="22" t="s">
        <v>0</v>
      </c>
      <c r="D133" s="118">
        <v>1</v>
      </c>
      <c r="F133" s="124">
        <f t="shared" si="1"/>
        <v>0</v>
      </c>
    </row>
    <row r="134" spans="1:6">
      <c r="B134" s="21" t="s">
        <v>201</v>
      </c>
      <c r="C134" s="22" t="s">
        <v>0</v>
      </c>
      <c r="D134" s="118">
        <v>4</v>
      </c>
      <c r="F134" s="124">
        <f t="shared" si="1"/>
        <v>0</v>
      </c>
    </row>
    <row r="135" spans="1:6">
      <c r="F135" s="124">
        <f t="shared" si="1"/>
        <v>0</v>
      </c>
    </row>
    <row r="136" spans="1:6" ht="42.75">
      <c r="A136" s="11">
        <f>COUNT($A$20:A135)+1</f>
        <v>29</v>
      </c>
      <c r="B136" s="21" t="s">
        <v>53</v>
      </c>
      <c r="F136" s="124">
        <f t="shared" si="1"/>
        <v>0</v>
      </c>
    </row>
    <row r="137" spans="1:6" s="99" customFormat="1">
      <c r="A137" s="100"/>
      <c r="B137" s="98" t="s">
        <v>204</v>
      </c>
      <c r="C137" s="101" t="s">
        <v>0</v>
      </c>
      <c r="D137" s="138">
        <v>12</v>
      </c>
      <c r="E137" s="140"/>
      <c r="F137" s="124">
        <f t="shared" si="1"/>
        <v>0</v>
      </c>
    </row>
    <row r="138" spans="1:6">
      <c r="B138" s="97" t="s">
        <v>205</v>
      </c>
      <c r="C138" s="22" t="s">
        <v>0</v>
      </c>
      <c r="D138" s="118">
        <v>17</v>
      </c>
      <c r="F138" s="124">
        <f t="shared" si="1"/>
        <v>0</v>
      </c>
    </row>
    <row r="139" spans="1:6">
      <c r="B139" s="97" t="s">
        <v>206</v>
      </c>
      <c r="C139" s="22" t="s">
        <v>0</v>
      </c>
      <c r="D139" s="118">
        <v>1</v>
      </c>
      <c r="F139" s="124">
        <f t="shared" si="1"/>
        <v>0</v>
      </c>
    </row>
    <row r="140" spans="1:6">
      <c r="B140" s="97" t="s">
        <v>207</v>
      </c>
      <c r="C140" s="22" t="s">
        <v>0</v>
      </c>
      <c r="D140" s="118">
        <v>4</v>
      </c>
      <c r="F140" s="124">
        <f t="shared" si="1"/>
        <v>0</v>
      </c>
    </row>
    <row r="141" spans="1:6">
      <c r="F141" s="124">
        <f t="shared" si="1"/>
        <v>0</v>
      </c>
    </row>
    <row r="142" spans="1:6" ht="42.75">
      <c r="A142" s="11">
        <f>COUNT($A$20:A141)+1</f>
        <v>30</v>
      </c>
      <c r="B142" s="21" t="s">
        <v>54</v>
      </c>
      <c r="F142" s="124">
        <f t="shared" si="1"/>
        <v>0</v>
      </c>
    </row>
    <row r="143" spans="1:6">
      <c r="C143" s="22" t="s">
        <v>0</v>
      </c>
      <c r="D143" s="118">
        <v>34</v>
      </c>
      <c r="F143" s="124">
        <f t="shared" si="1"/>
        <v>0</v>
      </c>
    </row>
    <row r="144" spans="1:6">
      <c r="F144" s="124">
        <f t="shared" si="1"/>
        <v>0</v>
      </c>
    </row>
    <row r="145" spans="1:6" ht="42.75">
      <c r="A145" s="11">
        <f>COUNT($A$20:A144)+1</f>
        <v>31</v>
      </c>
      <c r="B145" s="21" t="s">
        <v>55</v>
      </c>
      <c r="F145" s="124">
        <f t="shared" si="1"/>
        <v>0</v>
      </c>
    </row>
    <row r="146" spans="1:6">
      <c r="C146" s="22" t="s">
        <v>0</v>
      </c>
      <c r="D146" s="118">
        <v>34</v>
      </c>
      <c r="F146" s="124">
        <f t="shared" si="1"/>
        <v>0</v>
      </c>
    </row>
    <row r="147" spans="1:6">
      <c r="F147" s="124">
        <f t="shared" si="1"/>
        <v>0</v>
      </c>
    </row>
    <row r="148" spans="1:6" ht="28.5">
      <c r="A148" s="11">
        <f>COUNT($A$20:A147)+1</f>
        <v>32</v>
      </c>
      <c r="B148" s="21" t="s">
        <v>56</v>
      </c>
      <c r="F148" s="124">
        <f t="shared" si="1"/>
        <v>0</v>
      </c>
    </row>
    <row r="149" spans="1:6">
      <c r="C149" s="22" t="s">
        <v>0</v>
      </c>
      <c r="D149" s="118">
        <v>12</v>
      </c>
      <c r="F149" s="124">
        <f t="shared" si="1"/>
        <v>0</v>
      </c>
    </row>
    <row r="150" spans="1:6">
      <c r="F150" s="124">
        <f t="shared" si="1"/>
        <v>0</v>
      </c>
    </row>
    <row r="151" spans="1:6" ht="42.75">
      <c r="A151" s="11">
        <f>COUNT($A$20:A150)+1</f>
        <v>33</v>
      </c>
      <c r="B151" s="21" t="s">
        <v>57</v>
      </c>
      <c r="F151" s="124">
        <f t="shared" ref="F151:F171" si="2">D151*E151</f>
        <v>0</v>
      </c>
    </row>
    <row r="152" spans="1:6">
      <c r="C152" s="22" t="s">
        <v>0</v>
      </c>
      <c r="D152" s="118">
        <v>12</v>
      </c>
      <c r="F152" s="124">
        <f t="shared" si="2"/>
        <v>0</v>
      </c>
    </row>
    <row r="153" spans="1:6">
      <c r="F153" s="124">
        <f t="shared" si="2"/>
        <v>0</v>
      </c>
    </row>
    <row r="154" spans="1:6" s="13" customFormat="1" ht="15">
      <c r="A154" s="35"/>
      <c r="B154" s="167" t="s">
        <v>58</v>
      </c>
      <c r="C154" s="167"/>
      <c r="D154" s="167"/>
      <c r="E154" s="134"/>
      <c r="F154" s="124">
        <f t="shared" si="2"/>
        <v>0</v>
      </c>
    </row>
    <row r="155" spans="1:6" s="13" customFormat="1">
      <c r="A155" s="14"/>
      <c r="C155" s="36"/>
      <c r="D155" s="137"/>
      <c r="E155" s="134"/>
      <c r="F155" s="124">
        <f t="shared" si="2"/>
        <v>0</v>
      </c>
    </row>
    <row r="156" spans="1:6" s="13" customFormat="1" ht="28.5">
      <c r="A156" s="11">
        <f>COUNT($A$20:A155)+1</f>
        <v>34</v>
      </c>
      <c r="B156" s="26" t="s">
        <v>208</v>
      </c>
      <c r="C156" s="36"/>
      <c r="D156" s="137"/>
      <c r="E156" s="134"/>
      <c r="F156" s="124">
        <f t="shared" si="2"/>
        <v>0</v>
      </c>
    </row>
    <row r="157" spans="1:6" s="13" customFormat="1">
      <c r="A157" s="14"/>
      <c r="B157" s="26" t="s">
        <v>209</v>
      </c>
      <c r="C157" s="36" t="s">
        <v>0</v>
      </c>
      <c r="D157" s="137">
        <v>7</v>
      </c>
      <c r="E157" s="134"/>
      <c r="F157" s="124">
        <f t="shared" si="2"/>
        <v>0</v>
      </c>
    </row>
    <row r="158" spans="1:6" s="13" customFormat="1">
      <c r="A158" s="14"/>
      <c r="C158" s="36"/>
      <c r="D158" s="137"/>
      <c r="E158" s="134"/>
      <c r="F158" s="124">
        <f t="shared" si="2"/>
        <v>0</v>
      </c>
    </row>
    <row r="159" spans="1:6" s="106" customFormat="1">
      <c r="A159" s="11">
        <f>COUNT($A$20:A158)+1</f>
        <v>35</v>
      </c>
      <c r="B159" s="104" t="s">
        <v>240</v>
      </c>
      <c r="C159" s="105"/>
      <c r="D159" s="137"/>
      <c r="E159" s="134"/>
      <c r="F159" s="124">
        <f t="shared" si="2"/>
        <v>0</v>
      </c>
    </row>
    <row r="160" spans="1:6" s="106" customFormat="1">
      <c r="A160" s="107"/>
      <c r="B160" s="104" t="s">
        <v>242</v>
      </c>
      <c r="C160" s="36" t="s">
        <v>10</v>
      </c>
      <c r="D160" s="137">
        <v>1</v>
      </c>
      <c r="E160" s="134"/>
      <c r="F160" s="124">
        <f t="shared" si="2"/>
        <v>0</v>
      </c>
    </row>
    <row r="161" spans="1:6" s="106" customFormat="1">
      <c r="A161" s="14"/>
      <c r="C161" s="105"/>
      <c r="D161" s="137"/>
      <c r="E161" s="134"/>
      <c r="F161" s="124">
        <f t="shared" si="2"/>
        <v>0</v>
      </c>
    </row>
    <row r="162" spans="1:6" s="13" customFormat="1">
      <c r="A162" s="14"/>
      <c r="B162" s="26" t="s">
        <v>59</v>
      </c>
      <c r="C162" s="36"/>
      <c r="D162" s="137"/>
      <c r="E162" s="134"/>
      <c r="F162" s="124">
        <f t="shared" si="2"/>
        <v>0</v>
      </c>
    </row>
    <row r="163" spans="1:6" s="13" customFormat="1">
      <c r="A163" s="14"/>
      <c r="C163" s="36"/>
      <c r="D163" s="137"/>
      <c r="E163" s="134"/>
      <c r="F163" s="124">
        <f t="shared" si="2"/>
        <v>0</v>
      </c>
    </row>
    <row r="164" spans="1:6" s="7" customFormat="1" ht="57">
      <c r="A164" s="11">
        <f>COUNT($A$20:A163)+1</f>
        <v>36</v>
      </c>
      <c r="B164" s="17" t="s">
        <v>244</v>
      </c>
      <c r="D164" s="132"/>
      <c r="E164" s="136"/>
      <c r="F164" s="124">
        <f t="shared" si="2"/>
        <v>0</v>
      </c>
    </row>
    <row r="165" spans="1:6" s="7" customFormat="1">
      <c r="A165" s="3"/>
      <c r="B165" s="8" t="s">
        <v>252</v>
      </c>
      <c r="C165" s="1" t="s">
        <v>0</v>
      </c>
      <c r="D165" s="132">
        <v>6</v>
      </c>
      <c r="E165" s="136"/>
      <c r="F165" s="124">
        <f t="shared" si="2"/>
        <v>0</v>
      </c>
    </row>
    <row r="166" spans="1:6" s="7" customFormat="1">
      <c r="A166" s="3"/>
      <c r="B166" s="8" t="s">
        <v>269</v>
      </c>
      <c r="C166" s="1" t="s">
        <v>0</v>
      </c>
      <c r="D166" s="132">
        <v>4</v>
      </c>
      <c r="E166" s="136"/>
      <c r="F166" s="124">
        <f t="shared" si="2"/>
        <v>0</v>
      </c>
    </row>
    <row r="167" spans="1:6" s="7" customFormat="1">
      <c r="A167" s="3"/>
      <c r="B167" s="8" t="s">
        <v>249</v>
      </c>
      <c r="C167" s="1" t="s">
        <v>0</v>
      </c>
      <c r="D167" s="132">
        <v>18</v>
      </c>
      <c r="E167" s="136"/>
      <c r="F167" s="124">
        <f t="shared" si="2"/>
        <v>0</v>
      </c>
    </row>
    <row r="168" spans="1:6" s="7" customFormat="1">
      <c r="A168" s="3"/>
      <c r="B168" s="8" t="s">
        <v>254</v>
      </c>
      <c r="C168" s="1" t="s">
        <v>1</v>
      </c>
      <c r="D168" s="132">
        <v>9</v>
      </c>
      <c r="E168" s="136"/>
      <c r="F168" s="124">
        <f t="shared" si="2"/>
        <v>0</v>
      </c>
    </row>
    <row r="169" spans="1:6" s="7" customFormat="1">
      <c r="A169" s="3"/>
      <c r="B169" s="8" t="s">
        <v>253</v>
      </c>
      <c r="C169" s="1" t="s">
        <v>1</v>
      </c>
      <c r="D169" s="132">
        <v>82</v>
      </c>
      <c r="E169" s="136"/>
      <c r="F169" s="124">
        <f t="shared" si="2"/>
        <v>0</v>
      </c>
    </row>
    <row r="170" spans="1:6" s="7" customFormat="1">
      <c r="A170" s="3"/>
      <c r="B170" s="8"/>
      <c r="D170" s="132"/>
      <c r="E170" s="136"/>
      <c r="F170" s="124">
        <f t="shared" si="2"/>
        <v>0</v>
      </c>
    </row>
    <row r="171" spans="1:6" ht="42.75">
      <c r="A171" s="11">
        <f>COUNT($A$20:A170)+1</f>
        <v>37</v>
      </c>
      <c r="B171" s="21" t="s">
        <v>14</v>
      </c>
      <c r="F171" s="124">
        <f t="shared" si="2"/>
        <v>0</v>
      </c>
    </row>
    <row r="172" spans="1:6">
      <c r="C172" s="22" t="s">
        <v>2</v>
      </c>
      <c r="D172" s="132">
        <v>3</v>
      </c>
      <c r="F172" s="124">
        <f>SUM(F21:F171)*D172/100</f>
        <v>0</v>
      </c>
    </row>
    <row r="173" spans="1:6">
      <c r="D173" s="132"/>
    </row>
    <row r="174" spans="1:6">
      <c r="A174" s="11">
        <f>COUNT($A$20:A173)+1</f>
        <v>38</v>
      </c>
      <c r="B174" s="21" t="s">
        <v>16</v>
      </c>
      <c r="D174" s="132"/>
    </row>
    <row r="175" spans="1:6">
      <c r="C175" s="22" t="s">
        <v>2</v>
      </c>
      <c r="D175" s="132">
        <v>2</v>
      </c>
      <c r="F175" s="124">
        <f>SUM(F21:F174)*D175/100</f>
        <v>0</v>
      </c>
    </row>
    <row r="176" spans="1:6">
      <c r="D176" s="132"/>
    </row>
    <row r="177" spans="1:6" s="7" customFormat="1" ht="42.75">
      <c r="A177" s="11">
        <f>COUNT($A$20:A176)+1</f>
        <v>39</v>
      </c>
      <c r="B177" s="17" t="s">
        <v>165</v>
      </c>
      <c r="D177" s="132"/>
      <c r="E177" s="136"/>
      <c r="F177" s="136"/>
    </row>
    <row r="178" spans="1:6" s="7" customFormat="1">
      <c r="A178" s="3"/>
      <c r="B178" s="8"/>
      <c r="C178" s="1" t="s">
        <v>2</v>
      </c>
      <c r="D178" s="132">
        <v>5</v>
      </c>
      <c r="E178" s="136"/>
      <c r="F178" s="124">
        <f>SUM(F21:F177)*D178/100</f>
        <v>0</v>
      </c>
    </row>
    <row r="179" spans="1:6" s="7" customFormat="1">
      <c r="A179" s="3"/>
      <c r="B179" s="8"/>
      <c r="D179" s="132"/>
      <c r="E179" s="136"/>
      <c r="F179" s="136"/>
    </row>
    <row r="180" spans="1:6" s="9" customFormat="1" ht="15" thickBot="1">
      <c r="A180" s="19"/>
      <c r="B180" s="4" t="s">
        <v>237</v>
      </c>
      <c r="C180" s="6" t="s">
        <v>3</v>
      </c>
      <c r="D180" s="143"/>
      <c r="E180" s="144"/>
      <c r="F180" s="144">
        <f>SUM(F21:F179)</f>
        <v>0</v>
      </c>
    </row>
    <row r="181" spans="1:6" s="7" customFormat="1" ht="15" thickTop="1">
      <c r="A181" s="3"/>
      <c r="B181" s="8"/>
      <c r="D181" s="132"/>
      <c r="E181" s="136"/>
      <c r="F181" s="136"/>
    </row>
  </sheetData>
  <mergeCells count="3">
    <mergeCell ref="B102:D102"/>
    <mergeCell ref="B84:D84"/>
    <mergeCell ref="B154:D154"/>
  </mergeCells>
  <pageMargins left="0.78740157480314965" right="0.59055118110236227" top="0.78740157480314965" bottom="0.78740157480314965" header="0.51181102362204722" footer="0.51181102362204722"/>
  <pageSetup paperSize="9" firstPageNumber="4" orientation="portrait" useFirstPageNumber="1" r:id="rId1"/>
  <headerFooter alignWithMargins="0">
    <oddHeader>&amp;C-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1"/>
  <sheetViews>
    <sheetView showZeros="0" view="pageBreakPreview" zoomScaleNormal="100" zoomScaleSheetLayoutView="100" workbookViewId="0">
      <selection activeCell="E30" sqref="E30:E167"/>
    </sheetView>
  </sheetViews>
  <sheetFormatPr defaultColWidth="9.140625" defaultRowHeight="14.25"/>
  <cols>
    <col min="1" max="1" width="6.7109375" style="3" customWidth="1"/>
    <col min="2" max="2" width="45.7109375" style="8" customWidth="1"/>
    <col min="3" max="3" width="6.7109375" style="7" customWidth="1"/>
    <col min="4" max="4" width="6.7109375" style="132" customWidth="1"/>
    <col min="5" max="5" width="10.7109375" style="134" customWidth="1"/>
    <col min="6" max="6" width="12.7109375" style="134" customWidth="1"/>
    <col min="7" max="16384" width="9.140625" style="7"/>
  </cols>
  <sheetData>
    <row r="1" spans="1:6" ht="15">
      <c r="A1" s="2" t="s">
        <v>27</v>
      </c>
      <c r="B1" s="54" t="s">
        <v>28</v>
      </c>
      <c r="C1" s="54"/>
      <c r="D1" s="131"/>
    </row>
    <row r="3" spans="1:6" s="43" customFormat="1" ht="15">
      <c r="A3" s="92"/>
      <c r="B3" s="44" t="s">
        <v>62</v>
      </c>
      <c r="C3" s="45"/>
      <c r="D3" s="123"/>
      <c r="E3" s="159"/>
      <c r="F3" s="159"/>
    </row>
    <row r="4" spans="1:6" s="43" customFormat="1" ht="128.25">
      <c r="A4" s="92"/>
      <c r="B4" s="46" t="s">
        <v>63</v>
      </c>
      <c r="C4" s="46"/>
      <c r="D4" s="122"/>
      <c r="E4" s="160"/>
      <c r="F4" s="160"/>
    </row>
    <row r="5" spans="1:6" s="43" customFormat="1" ht="42.75">
      <c r="A5" s="92"/>
      <c r="B5" s="46" t="s">
        <v>64</v>
      </c>
      <c r="C5" s="47"/>
      <c r="D5" s="121"/>
      <c r="E5" s="161"/>
      <c r="F5" s="161"/>
    </row>
    <row r="6" spans="1:6" s="43" customFormat="1" ht="71.25">
      <c r="A6" s="92"/>
      <c r="B6" s="46" t="s">
        <v>65</v>
      </c>
      <c r="C6" s="47"/>
      <c r="D6" s="121"/>
      <c r="E6" s="161"/>
      <c r="F6" s="161"/>
    </row>
    <row r="7" spans="1:6" s="43" customFormat="1" ht="71.25">
      <c r="A7" s="92"/>
      <c r="B7" s="46" t="s">
        <v>66</v>
      </c>
      <c r="C7" s="47"/>
      <c r="D7" s="121"/>
      <c r="E7" s="161"/>
      <c r="F7" s="161"/>
    </row>
    <row r="8" spans="1:6" s="43" customFormat="1" ht="15">
      <c r="A8" s="92"/>
      <c r="B8" s="48" t="s">
        <v>76</v>
      </c>
      <c r="C8" s="47"/>
      <c r="D8" s="121"/>
      <c r="E8" s="161"/>
      <c r="F8" s="161"/>
    </row>
    <row r="9" spans="1:6" s="43" customFormat="1" ht="28.5">
      <c r="A9" s="93" t="s">
        <v>20</v>
      </c>
      <c r="B9" s="46" t="s">
        <v>67</v>
      </c>
      <c r="C9" s="47"/>
      <c r="D9" s="121"/>
      <c r="E9" s="161"/>
      <c r="F9" s="161"/>
    </row>
    <row r="10" spans="1:6" s="43" customFormat="1" ht="28.5">
      <c r="A10" s="93" t="s">
        <v>20</v>
      </c>
      <c r="B10" s="46" t="s">
        <v>68</v>
      </c>
      <c r="C10" s="47"/>
      <c r="D10" s="121"/>
      <c r="E10" s="161"/>
      <c r="F10" s="161"/>
    </row>
    <row r="11" spans="1:6" s="43" customFormat="1" ht="15">
      <c r="A11" s="93" t="s">
        <v>20</v>
      </c>
      <c r="B11" s="46" t="s">
        <v>69</v>
      </c>
      <c r="C11" s="47"/>
      <c r="D11" s="121"/>
      <c r="E11" s="161"/>
      <c r="F11" s="161"/>
    </row>
    <row r="12" spans="1:6" s="43" customFormat="1" ht="15">
      <c r="A12" s="93" t="s">
        <v>20</v>
      </c>
      <c r="B12" s="48" t="s">
        <v>70</v>
      </c>
      <c r="C12" s="47"/>
      <c r="D12" s="121"/>
      <c r="E12" s="161"/>
      <c r="F12" s="161"/>
    </row>
    <row r="13" spans="1:6" s="43" customFormat="1" ht="28.5">
      <c r="A13" s="93" t="s">
        <v>20</v>
      </c>
      <c r="B13" s="46" t="s">
        <v>71</v>
      </c>
      <c r="C13" s="47"/>
      <c r="D13" s="121"/>
      <c r="E13" s="161"/>
      <c r="F13" s="161"/>
    </row>
    <row r="14" spans="1:6" s="43" customFormat="1" ht="71.25">
      <c r="A14" s="93" t="s">
        <v>20</v>
      </c>
      <c r="B14" s="46" t="s">
        <v>72</v>
      </c>
      <c r="C14" s="47"/>
      <c r="D14" s="121"/>
      <c r="E14" s="161"/>
      <c r="F14" s="161"/>
    </row>
    <row r="15" spans="1:6" s="43" customFormat="1" ht="99.75">
      <c r="A15" s="92"/>
      <c r="B15" s="46" t="s">
        <v>73</v>
      </c>
      <c r="D15" s="125"/>
      <c r="E15" s="162"/>
      <c r="F15" s="162"/>
    </row>
    <row r="16" spans="1:6" s="43" customFormat="1" ht="42.75">
      <c r="A16" s="92"/>
      <c r="B16" s="46" t="s">
        <v>74</v>
      </c>
      <c r="D16" s="125"/>
      <c r="E16" s="162"/>
      <c r="F16" s="162"/>
    </row>
    <row r="17" spans="1:6" s="43" customFormat="1" ht="45">
      <c r="A17" s="92"/>
      <c r="B17" s="49" t="s">
        <v>75</v>
      </c>
      <c r="D17" s="125"/>
      <c r="E17" s="162"/>
      <c r="F17" s="162"/>
    </row>
    <row r="18" spans="1:6" s="43" customFormat="1" ht="15">
      <c r="A18" s="92"/>
      <c r="D18" s="125"/>
      <c r="E18" s="162"/>
      <c r="F18" s="162"/>
    </row>
    <row r="19" spans="1:6" ht="15">
      <c r="A19" s="2"/>
      <c r="B19" s="24" t="s">
        <v>212</v>
      </c>
    </row>
    <row r="20" spans="1:6" ht="15">
      <c r="A20" s="2"/>
    </row>
    <row r="21" spans="1:6" ht="42.75">
      <c r="A21" s="42">
        <f>COUNT($A$20:A20)+1</f>
        <v>1</v>
      </c>
      <c r="B21" s="58" t="s">
        <v>127</v>
      </c>
      <c r="C21" s="25"/>
      <c r="F21" s="134">
        <f>D21*E21</f>
        <v>0</v>
      </c>
    </row>
    <row r="22" spans="1:6">
      <c r="A22" s="10" t="s">
        <v>20</v>
      </c>
      <c r="B22" s="58" t="s">
        <v>132</v>
      </c>
      <c r="C22" s="25"/>
      <c r="F22" s="134">
        <f t="shared" ref="F22:F85" si="0">D22*E22</f>
        <v>0</v>
      </c>
    </row>
    <row r="23" spans="1:6">
      <c r="A23" s="10" t="s">
        <v>20</v>
      </c>
      <c r="B23" s="58" t="s">
        <v>121</v>
      </c>
      <c r="C23" s="25"/>
      <c r="F23" s="134">
        <f t="shared" si="0"/>
        <v>0</v>
      </c>
    </row>
    <row r="24" spans="1:6" ht="42.75">
      <c r="A24" s="10" t="s">
        <v>20</v>
      </c>
      <c r="B24" s="58" t="s">
        <v>122</v>
      </c>
      <c r="C24" s="25"/>
      <c r="F24" s="134">
        <f t="shared" si="0"/>
        <v>0</v>
      </c>
    </row>
    <row r="25" spans="1:6">
      <c r="A25" s="10" t="s">
        <v>20</v>
      </c>
      <c r="B25" s="58" t="s">
        <v>123</v>
      </c>
      <c r="C25" s="25"/>
      <c r="F25" s="134">
        <f t="shared" si="0"/>
        <v>0</v>
      </c>
    </row>
    <row r="26" spans="1:6" ht="57">
      <c r="A26" s="10" t="s">
        <v>20</v>
      </c>
      <c r="B26" s="58" t="s">
        <v>144</v>
      </c>
      <c r="C26" s="25"/>
      <c r="F26" s="134">
        <f t="shared" si="0"/>
        <v>0</v>
      </c>
    </row>
    <row r="27" spans="1:6" ht="59.25">
      <c r="A27" s="10" t="s">
        <v>20</v>
      </c>
      <c r="B27" s="58" t="s">
        <v>128</v>
      </c>
      <c r="C27" s="25"/>
      <c r="F27" s="134">
        <f t="shared" si="0"/>
        <v>0</v>
      </c>
    </row>
    <row r="28" spans="1:6">
      <c r="A28" s="10" t="s">
        <v>20</v>
      </c>
      <c r="B28" s="58" t="s">
        <v>124</v>
      </c>
      <c r="C28" s="25"/>
      <c r="F28" s="134">
        <f t="shared" si="0"/>
        <v>0</v>
      </c>
    </row>
    <row r="29" spans="1:6" ht="59.25">
      <c r="A29" s="10" t="s">
        <v>20</v>
      </c>
      <c r="B29" s="58" t="s">
        <v>129</v>
      </c>
      <c r="C29" s="25"/>
      <c r="F29" s="134">
        <f t="shared" si="0"/>
        <v>0</v>
      </c>
    </row>
    <row r="30" spans="1:6" ht="28.5">
      <c r="A30" s="10" t="s">
        <v>20</v>
      </c>
      <c r="B30" s="58" t="s">
        <v>125</v>
      </c>
      <c r="C30" s="25"/>
      <c r="F30" s="134">
        <f t="shared" si="0"/>
        <v>0</v>
      </c>
    </row>
    <row r="31" spans="1:6" ht="42.75">
      <c r="A31" s="10" t="s">
        <v>20</v>
      </c>
      <c r="B31" s="12" t="s">
        <v>126</v>
      </c>
      <c r="C31" s="25"/>
      <c r="F31" s="134">
        <f t="shared" si="0"/>
        <v>0</v>
      </c>
    </row>
    <row r="32" spans="1:6">
      <c r="A32" s="32" t="s">
        <v>20</v>
      </c>
      <c r="B32" s="58" t="s">
        <v>131</v>
      </c>
      <c r="C32" s="25"/>
      <c r="F32" s="134">
        <f t="shared" si="0"/>
        <v>0</v>
      </c>
    </row>
    <row r="33" spans="1:6" s="20" customFormat="1" ht="18.75">
      <c r="A33" s="32" t="s">
        <v>20</v>
      </c>
      <c r="B33" s="51" t="s">
        <v>130</v>
      </c>
      <c r="C33" s="22"/>
      <c r="D33" s="118"/>
      <c r="E33" s="140"/>
      <c r="F33" s="134">
        <f t="shared" si="0"/>
        <v>0</v>
      </c>
    </row>
    <row r="34" spans="1:6">
      <c r="B34" s="17"/>
      <c r="C34" s="25" t="s">
        <v>10</v>
      </c>
      <c r="D34" s="132">
        <v>2</v>
      </c>
      <c r="F34" s="134">
        <f t="shared" si="0"/>
        <v>0</v>
      </c>
    </row>
    <row r="35" spans="1:6">
      <c r="C35" s="25"/>
      <c r="F35" s="134">
        <f t="shared" si="0"/>
        <v>0</v>
      </c>
    </row>
    <row r="36" spans="1:6" ht="57">
      <c r="A36" s="42">
        <f>COUNT($A$20:A35)+1</f>
        <v>2</v>
      </c>
      <c r="B36" s="82" t="s">
        <v>217</v>
      </c>
      <c r="C36" s="83"/>
      <c r="D36" s="153"/>
      <c r="F36" s="134">
        <f t="shared" si="0"/>
        <v>0</v>
      </c>
    </row>
    <row r="37" spans="1:6">
      <c r="B37" s="82" t="s">
        <v>133</v>
      </c>
      <c r="C37" s="83" t="s">
        <v>0</v>
      </c>
      <c r="D37" s="153">
        <v>4</v>
      </c>
      <c r="F37" s="134">
        <f t="shared" si="0"/>
        <v>0</v>
      </c>
    </row>
    <row r="38" spans="1:6">
      <c r="C38" s="25"/>
      <c r="F38" s="134">
        <f t="shared" si="0"/>
        <v>0</v>
      </c>
    </row>
    <row r="39" spans="1:6" s="88" customFormat="1" ht="28.5">
      <c r="A39" s="42">
        <f>COUNT($A$20:A38)+1</f>
        <v>3</v>
      </c>
      <c r="B39" s="60" t="s">
        <v>145</v>
      </c>
      <c r="D39" s="154"/>
      <c r="E39" s="157"/>
      <c r="F39" s="134">
        <f t="shared" si="0"/>
        <v>0</v>
      </c>
    </row>
    <row r="40" spans="1:6" s="62" customFormat="1">
      <c r="A40" s="63"/>
      <c r="B40" s="60" t="s">
        <v>147</v>
      </c>
      <c r="C40" s="1" t="s">
        <v>0</v>
      </c>
      <c r="D40" s="132">
        <v>24</v>
      </c>
      <c r="E40" s="134"/>
      <c r="F40" s="134">
        <f t="shared" si="0"/>
        <v>0</v>
      </c>
    </row>
    <row r="41" spans="1:6" s="62" customFormat="1">
      <c r="A41" s="63"/>
      <c r="B41" s="60" t="s">
        <v>146</v>
      </c>
      <c r="C41" s="1" t="s">
        <v>0</v>
      </c>
      <c r="D41" s="132">
        <v>4</v>
      </c>
      <c r="E41" s="134"/>
      <c r="F41" s="134">
        <f t="shared" si="0"/>
        <v>0</v>
      </c>
    </row>
    <row r="42" spans="1:6" s="88" customFormat="1">
      <c r="A42" s="89"/>
      <c r="B42" s="90"/>
      <c r="C42" s="91"/>
      <c r="D42" s="154"/>
      <c r="E42" s="157"/>
      <c r="F42" s="134">
        <f t="shared" si="0"/>
        <v>0</v>
      </c>
    </row>
    <row r="43" spans="1:6" s="62" customFormat="1" ht="71.25">
      <c r="A43" s="42">
        <f>COUNT($A$20:A42)+1</f>
        <v>4</v>
      </c>
      <c r="B43" s="60" t="s">
        <v>149</v>
      </c>
      <c r="C43" s="61"/>
      <c r="D43" s="155"/>
      <c r="E43" s="134"/>
      <c r="F43" s="134">
        <f t="shared" si="0"/>
        <v>0</v>
      </c>
    </row>
    <row r="44" spans="1:6" s="62" customFormat="1">
      <c r="A44" s="63"/>
      <c r="B44" s="60" t="s">
        <v>148</v>
      </c>
      <c r="C44" s="1" t="s">
        <v>0</v>
      </c>
      <c r="D44" s="132">
        <v>4</v>
      </c>
      <c r="E44" s="134"/>
      <c r="F44" s="134">
        <f t="shared" si="0"/>
        <v>0</v>
      </c>
    </row>
    <row r="45" spans="1:6" s="62" customFormat="1">
      <c r="A45" s="63"/>
      <c r="B45" s="64"/>
      <c r="C45" s="61"/>
      <c r="D45" s="155"/>
      <c r="E45" s="134"/>
      <c r="F45" s="134">
        <f t="shared" si="0"/>
        <v>0</v>
      </c>
    </row>
    <row r="46" spans="1:6" ht="28.5">
      <c r="A46" s="42">
        <f>COUNT($A$20:A45)+1</f>
        <v>5</v>
      </c>
      <c r="B46" s="17" t="s">
        <v>150</v>
      </c>
      <c r="F46" s="134">
        <f t="shared" si="0"/>
        <v>0</v>
      </c>
    </row>
    <row r="47" spans="1:6">
      <c r="B47" s="17" t="s">
        <v>151</v>
      </c>
      <c r="C47" s="1" t="s">
        <v>0</v>
      </c>
      <c r="D47" s="132">
        <v>8</v>
      </c>
      <c r="F47" s="134">
        <f t="shared" si="0"/>
        <v>0</v>
      </c>
    </row>
    <row r="48" spans="1:6">
      <c r="B48" s="17" t="s">
        <v>152</v>
      </c>
      <c r="C48" s="1" t="s">
        <v>0</v>
      </c>
      <c r="D48" s="132">
        <v>16</v>
      </c>
      <c r="F48" s="134">
        <f t="shared" si="0"/>
        <v>0</v>
      </c>
    </row>
    <row r="49" spans="1:6">
      <c r="B49" s="17" t="s">
        <v>153</v>
      </c>
      <c r="C49" s="1" t="s">
        <v>0</v>
      </c>
      <c r="D49" s="132">
        <v>4</v>
      </c>
      <c r="F49" s="134">
        <f t="shared" si="0"/>
        <v>0</v>
      </c>
    </row>
    <row r="50" spans="1:6">
      <c r="F50" s="134">
        <f t="shared" si="0"/>
        <v>0</v>
      </c>
    </row>
    <row r="51" spans="1:6" ht="71.25">
      <c r="A51" s="42">
        <f>COUNT($A$20:A50)+1</f>
        <v>6</v>
      </c>
      <c r="B51" s="70" t="s">
        <v>218</v>
      </c>
      <c r="F51" s="134">
        <f t="shared" si="0"/>
        <v>0</v>
      </c>
    </row>
    <row r="52" spans="1:6">
      <c r="B52" s="75" t="s">
        <v>154</v>
      </c>
      <c r="C52" s="7" t="s">
        <v>0</v>
      </c>
      <c r="D52" s="132">
        <v>8</v>
      </c>
      <c r="F52" s="134">
        <f t="shared" si="0"/>
        <v>0</v>
      </c>
    </row>
    <row r="53" spans="1:6">
      <c r="B53" s="75" t="s">
        <v>155</v>
      </c>
      <c r="C53" s="7" t="s">
        <v>0</v>
      </c>
      <c r="D53" s="132">
        <v>8</v>
      </c>
      <c r="F53" s="134">
        <f t="shared" si="0"/>
        <v>0</v>
      </c>
    </row>
    <row r="54" spans="1:6">
      <c r="B54" s="75" t="s">
        <v>156</v>
      </c>
      <c r="C54" s="7" t="s">
        <v>0</v>
      </c>
      <c r="D54" s="132">
        <v>2</v>
      </c>
      <c r="F54" s="134">
        <f t="shared" si="0"/>
        <v>0</v>
      </c>
    </row>
    <row r="55" spans="1:6">
      <c r="F55" s="134">
        <f t="shared" si="0"/>
        <v>0</v>
      </c>
    </row>
    <row r="56" spans="1:6" ht="71.25">
      <c r="A56" s="42">
        <f>COUNT($A$20:A55)+1</f>
        <v>7</v>
      </c>
      <c r="B56" s="70" t="s">
        <v>219</v>
      </c>
      <c r="F56" s="134">
        <f t="shared" si="0"/>
        <v>0</v>
      </c>
    </row>
    <row r="57" spans="1:6">
      <c r="B57" s="75" t="s">
        <v>157</v>
      </c>
      <c r="C57" s="7" t="s">
        <v>0</v>
      </c>
      <c r="D57" s="132">
        <v>4</v>
      </c>
      <c r="F57" s="134">
        <f t="shared" si="0"/>
        <v>0</v>
      </c>
    </row>
    <row r="58" spans="1:6">
      <c r="F58" s="134">
        <f t="shared" si="0"/>
        <v>0</v>
      </c>
    </row>
    <row r="59" spans="1:6" ht="71.25">
      <c r="A59" s="42">
        <f>COUNT($A$20:A58)+1</f>
        <v>8</v>
      </c>
      <c r="B59" s="70" t="s">
        <v>220</v>
      </c>
      <c r="F59" s="134">
        <f t="shared" si="0"/>
        <v>0</v>
      </c>
    </row>
    <row r="60" spans="1:6">
      <c r="B60" s="75" t="s">
        <v>154</v>
      </c>
      <c r="C60" s="7" t="s">
        <v>0</v>
      </c>
      <c r="D60" s="132">
        <v>18</v>
      </c>
      <c r="F60" s="134">
        <f t="shared" si="0"/>
        <v>0</v>
      </c>
    </row>
    <row r="61" spans="1:6">
      <c r="B61" s="75" t="s">
        <v>155</v>
      </c>
      <c r="C61" s="7" t="s">
        <v>0</v>
      </c>
      <c r="D61" s="132">
        <v>8</v>
      </c>
      <c r="F61" s="134">
        <f t="shared" si="0"/>
        <v>0</v>
      </c>
    </row>
    <row r="62" spans="1:6">
      <c r="F62" s="134">
        <f t="shared" si="0"/>
        <v>0</v>
      </c>
    </row>
    <row r="63" spans="1:6" ht="57">
      <c r="A63" s="42">
        <f>COUNT($A$20:A62)+1</f>
        <v>9</v>
      </c>
      <c r="B63" s="70" t="s">
        <v>221</v>
      </c>
      <c r="F63" s="134">
        <f t="shared" si="0"/>
        <v>0</v>
      </c>
    </row>
    <row r="64" spans="1:6">
      <c r="B64" s="75" t="s">
        <v>156</v>
      </c>
      <c r="C64" s="7" t="s">
        <v>0</v>
      </c>
      <c r="D64" s="132">
        <v>2</v>
      </c>
      <c r="F64" s="134">
        <f t="shared" si="0"/>
        <v>0</v>
      </c>
    </row>
    <row r="65" spans="1:6">
      <c r="F65" s="134">
        <f t="shared" si="0"/>
        <v>0</v>
      </c>
    </row>
    <row r="66" spans="1:6" ht="28.5">
      <c r="A66" s="42">
        <f>COUNT($A$20:A65)+1</f>
        <v>10</v>
      </c>
      <c r="B66" s="17" t="s">
        <v>160</v>
      </c>
      <c r="E66" s="163"/>
      <c r="F66" s="134">
        <f t="shared" si="0"/>
        <v>0</v>
      </c>
    </row>
    <row r="67" spans="1:6">
      <c r="B67" s="17" t="s">
        <v>161</v>
      </c>
      <c r="C67" s="1" t="s">
        <v>10</v>
      </c>
      <c r="D67" s="132">
        <v>12</v>
      </c>
      <c r="E67" s="163"/>
      <c r="F67" s="134">
        <f t="shared" si="0"/>
        <v>0</v>
      </c>
    </row>
    <row r="68" spans="1:6">
      <c r="B68" s="17" t="s">
        <v>162</v>
      </c>
      <c r="C68" s="1" t="s">
        <v>10</v>
      </c>
      <c r="D68" s="132">
        <v>2</v>
      </c>
      <c r="E68" s="163"/>
      <c r="F68" s="134">
        <f t="shared" si="0"/>
        <v>0</v>
      </c>
    </row>
    <row r="69" spans="1:6">
      <c r="B69" s="17"/>
      <c r="C69" s="1"/>
      <c r="E69" s="163"/>
      <c r="F69" s="134">
        <f t="shared" si="0"/>
        <v>0</v>
      </c>
    </row>
    <row r="70" spans="1:6" s="65" customFormat="1" ht="71.25">
      <c r="A70" s="42">
        <f>COUNT($A$20:A69)+1</f>
        <v>11</v>
      </c>
      <c r="B70" s="12" t="s">
        <v>267</v>
      </c>
      <c r="C70" s="77"/>
      <c r="D70" s="148"/>
      <c r="E70" s="149"/>
      <c r="F70" s="134">
        <f t="shared" si="0"/>
        <v>0</v>
      </c>
    </row>
    <row r="71" spans="1:6" s="65" customFormat="1">
      <c r="A71" s="67"/>
      <c r="B71" s="68"/>
      <c r="C71" s="69" t="s">
        <v>45</v>
      </c>
      <c r="D71" s="151">
        <v>1590</v>
      </c>
      <c r="E71" s="150"/>
      <c r="F71" s="134">
        <f t="shared" si="0"/>
        <v>0</v>
      </c>
    </row>
    <row r="72" spans="1:6" s="65" customFormat="1">
      <c r="A72" s="67"/>
      <c r="B72" s="68"/>
      <c r="C72" s="69"/>
      <c r="D72" s="151"/>
      <c r="E72" s="150"/>
      <c r="F72" s="134">
        <f t="shared" si="0"/>
        <v>0</v>
      </c>
    </row>
    <row r="73" spans="1:6" s="65" customFormat="1" ht="28.5">
      <c r="A73" s="11">
        <f>COUNT($A$20:A72)+1</f>
        <v>12</v>
      </c>
      <c r="B73" s="12" t="s">
        <v>117</v>
      </c>
      <c r="C73" s="77"/>
      <c r="D73" s="148"/>
      <c r="E73" s="149"/>
      <c r="F73" s="134">
        <f t="shared" si="0"/>
        <v>0</v>
      </c>
    </row>
    <row r="74" spans="1:6" s="65" customFormat="1">
      <c r="A74" s="67"/>
      <c r="B74" s="68"/>
      <c r="C74" s="69" t="s">
        <v>45</v>
      </c>
      <c r="D74" s="151">
        <v>159</v>
      </c>
      <c r="E74" s="150"/>
      <c r="F74" s="134">
        <f t="shared" si="0"/>
        <v>0</v>
      </c>
    </row>
    <row r="75" spans="1:6" s="65" customFormat="1">
      <c r="A75" s="67"/>
      <c r="B75" s="68"/>
      <c r="C75" s="69"/>
      <c r="D75" s="151"/>
      <c r="E75" s="150"/>
      <c r="F75" s="134">
        <f t="shared" si="0"/>
        <v>0</v>
      </c>
    </row>
    <row r="76" spans="1:6" s="65" customFormat="1" ht="42.75">
      <c r="A76" s="11">
        <f>COUNT($A$20:A75)+1</f>
        <v>13</v>
      </c>
      <c r="B76" s="12" t="s">
        <v>119</v>
      </c>
      <c r="C76" s="13"/>
      <c r="D76" s="137"/>
      <c r="E76" s="149"/>
      <c r="F76" s="134">
        <f t="shared" si="0"/>
        <v>0</v>
      </c>
    </row>
    <row r="77" spans="1:6" s="65" customFormat="1" ht="16.5">
      <c r="A77" s="66"/>
      <c r="B77" s="57" t="s">
        <v>120</v>
      </c>
      <c r="C77" s="55" t="s">
        <v>17</v>
      </c>
      <c r="D77" s="152">
        <v>38</v>
      </c>
      <c r="E77" s="149"/>
      <c r="F77" s="134">
        <f t="shared" si="0"/>
        <v>0</v>
      </c>
    </row>
    <row r="78" spans="1:6" s="65" customFormat="1">
      <c r="A78" s="67"/>
      <c r="B78" s="68"/>
      <c r="C78" s="69"/>
      <c r="D78" s="151"/>
      <c r="E78" s="149"/>
      <c r="F78" s="134">
        <f t="shared" si="0"/>
        <v>0</v>
      </c>
    </row>
    <row r="79" spans="1:6" ht="71.25">
      <c r="A79" s="11">
        <f>COUNT($A$20:A78)+1</f>
        <v>14</v>
      </c>
      <c r="B79" s="12" t="s">
        <v>143</v>
      </c>
      <c r="F79" s="134">
        <f t="shared" si="0"/>
        <v>0</v>
      </c>
    </row>
    <row r="80" spans="1:6" s="13" customFormat="1">
      <c r="A80" s="14"/>
      <c r="B80" s="12" t="s">
        <v>44</v>
      </c>
      <c r="C80" s="53" t="s">
        <v>1</v>
      </c>
      <c r="D80" s="137">
        <v>88</v>
      </c>
      <c r="E80" s="134"/>
      <c r="F80" s="134">
        <f t="shared" si="0"/>
        <v>0</v>
      </c>
    </row>
    <row r="81" spans="1:17" s="13" customFormat="1">
      <c r="A81" s="14"/>
      <c r="B81" s="12" t="s">
        <v>163</v>
      </c>
      <c r="C81" s="53" t="s">
        <v>1</v>
      </c>
      <c r="D81" s="137">
        <v>36</v>
      </c>
      <c r="E81" s="134"/>
      <c r="F81" s="134">
        <f t="shared" si="0"/>
        <v>0</v>
      </c>
    </row>
    <row r="82" spans="1:17">
      <c r="F82" s="134">
        <f t="shared" si="0"/>
        <v>0</v>
      </c>
    </row>
    <row r="83" spans="1:17" s="13" customFormat="1" ht="57">
      <c r="A83" s="42">
        <f>COUNT($A$20:A82)+1</f>
        <v>15</v>
      </c>
      <c r="B83" s="78" t="s">
        <v>118</v>
      </c>
      <c r="C83" s="36"/>
      <c r="D83" s="137"/>
      <c r="E83" s="134"/>
      <c r="F83" s="134">
        <f t="shared" si="0"/>
        <v>0</v>
      </c>
    </row>
    <row r="84" spans="1:17" s="13" customFormat="1">
      <c r="A84" s="79"/>
      <c r="B84" s="12" t="s">
        <v>116</v>
      </c>
      <c r="C84" s="80" t="s">
        <v>1</v>
      </c>
      <c r="D84" s="146">
        <v>36</v>
      </c>
      <c r="E84" s="147"/>
      <c r="F84" s="134">
        <f t="shared" si="0"/>
        <v>0</v>
      </c>
      <c r="G84" s="73"/>
      <c r="H84" s="73"/>
      <c r="I84" s="73"/>
      <c r="J84" s="73"/>
      <c r="K84" s="81"/>
      <c r="L84" s="73"/>
      <c r="M84" s="72"/>
      <c r="N84" s="72"/>
      <c r="O84" s="72"/>
      <c r="P84" s="73"/>
      <c r="Q84" s="73"/>
    </row>
    <row r="85" spans="1:17" s="13" customFormat="1">
      <c r="A85" s="79"/>
      <c r="B85" s="12" t="s">
        <v>158</v>
      </c>
      <c r="C85" s="80" t="s">
        <v>1</v>
      </c>
      <c r="D85" s="146">
        <v>6</v>
      </c>
      <c r="E85" s="147"/>
      <c r="F85" s="134">
        <f t="shared" si="0"/>
        <v>0</v>
      </c>
      <c r="G85" s="73"/>
      <c r="H85" s="73"/>
      <c r="I85" s="73"/>
      <c r="J85" s="73"/>
      <c r="K85" s="81"/>
      <c r="L85" s="73"/>
      <c r="M85" s="72"/>
      <c r="N85" s="72"/>
      <c r="O85" s="72"/>
      <c r="P85" s="73"/>
      <c r="Q85" s="73"/>
    </row>
    <row r="86" spans="1:17" s="13" customFormat="1">
      <c r="A86" s="79"/>
      <c r="B86" s="12" t="s">
        <v>159</v>
      </c>
      <c r="C86" s="80" t="s">
        <v>1</v>
      </c>
      <c r="D86" s="146">
        <v>6</v>
      </c>
      <c r="E86" s="147"/>
      <c r="F86" s="134">
        <f t="shared" ref="F86:F149" si="1">D86*E86</f>
        <v>0</v>
      </c>
      <c r="G86" s="73"/>
      <c r="H86" s="73"/>
      <c r="I86" s="73"/>
      <c r="J86" s="73"/>
      <c r="K86" s="81"/>
      <c r="L86" s="73"/>
      <c r="M86" s="72"/>
      <c r="N86" s="72"/>
      <c r="O86" s="72"/>
      <c r="P86" s="73"/>
      <c r="Q86" s="73"/>
    </row>
    <row r="87" spans="1:17" s="13" customFormat="1">
      <c r="A87" s="79"/>
      <c r="B87" s="12"/>
      <c r="C87" s="80"/>
      <c r="D87" s="146"/>
      <c r="E87" s="147"/>
      <c r="F87" s="134">
        <f t="shared" si="1"/>
        <v>0</v>
      </c>
      <c r="G87" s="73"/>
      <c r="H87" s="73"/>
      <c r="I87" s="73"/>
      <c r="J87" s="73"/>
      <c r="K87" s="81"/>
      <c r="L87" s="73"/>
      <c r="M87" s="72"/>
      <c r="N87" s="72"/>
      <c r="O87" s="72"/>
      <c r="P87" s="73"/>
      <c r="Q87" s="73"/>
    </row>
    <row r="88" spans="1:17" s="84" customFormat="1" ht="57">
      <c r="A88" s="42">
        <f>COUNT($A$20:A87)+1</f>
        <v>16</v>
      </c>
      <c r="B88" s="17" t="s">
        <v>164</v>
      </c>
      <c r="D88" s="156"/>
      <c r="E88" s="157"/>
      <c r="F88" s="134">
        <f t="shared" si="1"/>
        <v>0</v>
      </c>
    </row>
    <row r="89" spans="1:17" s="84" customFormat="1" ht="16.5">
      <c r="A89" s="85"/>
      <c r="B89" s="86"/>
      <c r="C89" s="87" t="s">
        <v>17</v>
      </c>
      <c r="D89" s="156">
        <v>15</v>
      </c>
      <c r="E89" s="157"/>
      <c r="F89" s="134">
        <f t="shared" si="1"/>
        <v>0</v>
      </c>
    </row>
    <row r="90" spans="1:17" s="84" customFormat="1">
      <c r="A90" s="85"/>
      <c r="B90" s="86"/>
      <c r="D90" s="156"/>
      <c r="E90" s="157"/>
      <c r="F90" s="134">
        <f t="shared" si="1"/>
        <v>0</v>
      </c>
    </row>
    <row r="91" spans="1:17" s="29" customFormat="1" ht="28.5">
      <c r="A91" s="42">
        <f>COUNT($A$20:A90)+1</f>
        <v>17</v>
      </c>
      <c r="B91" s="17" t="s">
        <v>142</v>
      </c>
      <c r="C91" s="27"/>
      <c r="D91" s="158"/>
      <c r="E91" s="164"/>
      <c r="F91" s="134">
        <f t="shared" si="1"/>
        <v>0</v>
      </c>
    </row>
    <row r="92" spans="1:17" s="29" customFormat="1" ht="15">
      <c r="A92" s="30"/>
      <c r="B92" s="28"/>
      <c r="C92" s="31" t="s">
        <v>10</v>
      </c>
      <c r="D92" s="158">
        <v>1</v>
      </c>
      <c r="E92" s="164"/>
      <c r="F92" s="134">
        <f t="shared" si="1"/>
        <v>0</v>
      </c>
    </row>
    <row r="93" spans="1:17" s="29" customFormat="1" ht="15">
      <c r="A93" s="30"/>
      <c r="B93" s="28"/>
      <c r="C93" s="31"/>
      <c r="D93" s="158"/>
      <c r="E93" s="164"/>
      <c r="F93" s="134">
        <f t="shared" si="1"/>
        <v>0</v>
      </c>
    </row>
    <row r="94" spans="1:17" ht="57">
      <c r="A94" s="42">
        <f>COUNT($A$20:A93)+1</f>
        <v>18</v>
      </c>
      <c r="B94" s="17" t="s">
        <v>244</v>
      </c>
      <c r="F94" s="134">
        <f t="shared" si="1"/>
        <v>0</v>
      </c>
    </row>
    <row r="95" spans="1:17">
      <c r="B95" s="8" t="s">
        <v>246</v>
      </c>
      <c r="C95" s="1" t="s">
        <v>0</v>
      </c>
      <c r="D95" s="132">
        <v>4</v>
      </c>
      <c r="F95" s="134">
        <f t="shared" si="1"/>
        <v>0</v>
      </c>
    </row>
    <row r="96" spans="1:17">
      <c r="B96" s="8" t="s">
        <v>248</v>
      </c>
      <c r="C96" s="1" t="s">
        <v>0</v>
      </c>
      <c r="D96" s="132">
        <v>4</v>
      </c>
      <c r="F96" s="134">
        <f t="shared" si="1"/>
        <v>0</v>
      </c>
    </row>
    <row r="97" spans="1:6">
      <c r="B97" s="8" t="s">
        <v>245</v>
      </c>
      <c r="C97" s="1" t="s">
        <v>0</v>
      </c>
      <c r="D97" s="132">
        <v>24</v>
      </c>
      <c r="F97" s="134">
        <f t="shared" si="1"/>
        <v>0</v>
      </c>
    </row>
    <row r="98" spans="1:6">
      <c r="B98" s="8" t="s">
        <v>247</v>
      </c>
      <c r="C98" s="1" t="s">
        <v>0</v>
      </c>
      <c r="D98" s="132">
        <v>8</v>
      </c>
      <c r="F98" s="134">
        <f t="shared" si="1"/>
        <v>0</v>
      </c>
    </row>
    <row r="99" spans="1:6">
      <c r="F99" s="134">
        <f t="shared" si="1"/>
        <v>0</v>
      </c>
    </row>
    <row r="100" spans="1:6" ht="42.75">
      <c r="A100" s="42">
        <f>COUNT($A$20:A99)+1</f>
        <v>19</v>
      </c>
      <c r="B100" s="17" t="s">
        <v>46</v>
      </c>
      <c r="F100" s="134">
        <f t="shared" si="1"/>
        <v>0</v>
      </c>
    </row>
    <row r="101" spans="1:6">
      <c r="C101" s="1" t="s">
        <v>2</v>
      </c>
      <c r="D101" s="132">
        <v>3</v>
      </c>
      <c r="F101" s="124">
        <f>SUM(F9:F100)*D160/100</f>
        <v>0</v>
      </c>
    </row>
    <row r="102" spans="1:6">
      <c r="F102" s="124"/>
    </row>
    <row r="103" spans="1:6" ht="28.5">
      <c r="A103" s="42">
        <f>COUNT($A$20:A102)+1</f>
        <v>20</v>
      </c>
      <c r="B103" s="17" t="s">
        <v>26</v>
      </c>
      <c r="F103" s="124"/>
    </row>
    <row r="104" spans="1:6">
      <c r="C104" s="1" t="s">
        <v>2</v>
      </c>
      <c r="D104" s="132">
        <v>2</v>
      </c>
      <c r="F104" s="124">
        <f>SUM(F12:F103)*D163/100</f>
        <v>0</v>
      </c>
    </row>
    <row r="105" spans="1:6">
      <c r="F105" s="124"/>
    </row>
    <row r="106" spans="1:6" ht="42.75">
      <c r="A106" s="11">
        <f>COUNT($A$20:A105)+1</f>
        <v>21</v>
      </c>
      <c r="B106" s="17" t="s">
        <v>165</v>
      </c>
      <c r="F106" s="136"/>
    </row>
    <row r="107" spans="1:6">
      <c r="C107" s="1" t="s">
        <v>2</v>
      </c>
      <c r="D107" s="132">
        <v>5</v>
      </c>
      <c r="F107" s="124">
        <f>SUM(F15:F106)*D107/100</f>
        <v>0</v>
      </c>
    </row>
    <row r="108" spans="1:6">
      <c r="F108" s="134">
        <f t="shared" si="1"/>
        <v>0</v>
      </c>
    </row>
    <row r="109" spans="1:6" s="129" customFormat="1" ht="15" thickBot="1">
      <c r="A109" s="130"/>
      <c r="B109" s="126" t="s">
        <v>215</v>
      </c>
      <c r="C109" s="127" t="s">
        <v>3</v>
      </c>
      <c r="D109" s="143"/>
      <c r="E109" s="165"/>
      <c r="F109" s="165">
        <f>SUM(F21:F108)</f>
        <v>0</v>
      </c>
    </row>
    <row r="110" spans="1:6" ht="15" thickTop="1">
      <c r="F110" s="134">
        <f t="shared" si="1"/>
        <v>0</v>
      </c>
    </row>
    <row r="111" spans="1:6" ht="15">
      <c r="A111" s="2"/>
      <c r="B111" s="24" t="s">
        <v>213</v>
      </c>
      <c r="F111" s="134">
        <f t="shared" si="1"/>
        <v>0</v>
      </c>
    </row>
    <row r="112" spans="1:6" ht="15">
      <c r="A112" s="2"/>
      <c r="F112" s="134">
        <f t="shared" si="1"/>
        <v>0</v>
      </c>
    </row>
    <row r="113" spans="1:6" s="20" customFormat="1" ht="57">
      <c r="A113" s="42">
        <f>COUNT($A$112:A112)+1</f>
        <v>1</v>
      </c>
      <c r="B113" s="51" t="s">
        <v>51</v>
      </c>
      <c r="D113" s="118"/>
      <c r="E113" s="140"/>
      <c r="F113" s="134">
        <f t="shared" si="1"/>
        <v>0</v>
      </c>
    </row>
    <row r="114" spans="1:6" s="20" customFormat="1">
      <c r="A114" s="15"/>
      <c r="B114" s="51" t="s">
        <v>136</v>
      </c>
      <c r="D114" s="118"/>
      <c r="E114" s="140"/>
      <c r="F114" s="134">
        <f t="shared" si="1"/>
        <v>0</v>
      </c>
    </row>
    <row r="115" spans="1:6" s="20" customFormat="1" ht="18.75">
      <c r="A115" s="32" t="s">
        <v>20</v>
      </c>
      <c r="B115" s="51" t="s">
        <v>137</v>
      </c>
      <c r="D115" s="118"/>
      <c r="E115" s="140"/>
      <c r="F115" s="134">
        <f t="shared" si="1"/>
        <v>0</v>
      </c>
    </row>
    <row r="116" spans="1:6" s="20" customFormat="1" ht="18.75">
      <c r="A116" s="32" t="s">
        <v>20</v>
      </c>
      <c r="B116" s="51" t="s">
        <v>138</v>
      </c>
      <c r="C116" s="22"/>
      <c r="D116" s="118"/>
      <c r="E116" s="140"/>
      <c r="F116" s="134">
        <f t="shared" si="1"/>
        <v>0</v>
      </c>
    </row>
    <row r="117" spans="1:6" s="20" customFormat="1">
      <c r="A117" s="32"/>
      <c r="B117" s="51"/>
      <c r="C117" s="22" t="s">
        <v>10</v>
      </c>
      <c r="D117" s="118">
        <v>2</v>
      </c>
      <c r="E117" s="140"/>
      <c r="F117" s="134">
        <f t="shared" si="1"/>
        <v>0</v>
      </c>
    </row>
    <row r="118" spans="1:6" s="20" customFormat="1">
      <c r="A118" s="15"/>
      <c r="B118" s="23"/>
      <c r="D118" s="118"/>
      <c r="E118" s="140"/>
      <c r="F118" s="134">
        <f t="shared" si="1"/>
        <v>0</v>
      </c>
    </row>
    <row r="119" spans="1:6" s="20" customFormat="1" ht="42.75">
      <c r="A119" s="42">
        <f>COUNT($A$112:A118)+1</f>
        <v>2</v>
      </c>
      <c r="B119" s="17" t="s">
        <v>47</v>
      </c>
      <c r="D119" s="118"/>
      <c r="E119" s="140"/>
      <c r="F119" s="134">
        <f t="shared" si="1"/>
        <v>0</v>
      </c>
    </row>
    <row r="120" spans="1:6" s="20" customFormat="1">
      <c r="A120" s="15"/>
      <c r="B120" s="17" t="s">
        <v>48</v>
      </c>
      <c r="D120" s="118"/>
      <c r="E120" s="140"/>
      <c r="F120" s="134">
        <f t="shared" si="1"/>
        <v>0</v>
      </c>
    </row>
    <row r="121" spans="1:6" s="20" customFormat="1" ht="18.75">
      <c r="A121" s="32" t="s">
        <v>20</v>
      </c>
      <c r="B121" s="17" t="s">
        <v>49</v>
      </c>
      <c r="D121" s="118"/>
      <c r="E121" s="140"/>
      <c r="F121" s="134">
        <f t="shared" si="1"/>
        <v>0</v>
      </c>
    </row>
    <row r="122" spans="1:6" s="20" customFormat="1" ht="18.75">
      <c r="A122" s="32" t="s">
        <v>20</v>
      </c>
      <c r="B122" s="17" t="s">
        <v>50</v>
      </c>
      <c r="C122" s="22"/>
      <c r="D122" s="118"/>
      <c r="E122" s="140"/>
      <c r="F122" s="134">
        <f t="shared" si="1"/>
        <v>0</v>
      </c>
    </row>
    <row r="123" spans="1:6" s="20" customFormat="1">
      <c r="A123" s="32"/>
      <c r="B123" s="21"/>
      <c r="C123" s="22" t="s">
        <v>10</v>
      </c>
      <c r="D123" s="118">
        <v>2</v>
      </c>
      <c r="E123" s="140"/>
      <c r="F123" s="134">
        <f t="shared" si="1"/>
        <v>0</v>
      </c>
    </row>
    <row r="124" spans="1:6" s="20" customFormat="1">
      <c r="A124" s="15"/>
      <c r="B124" s="23"/>
      <c r="D124" s="118"/>
      <c r="E124" s="140"/>
      <c r="F124" s="134">
        <f t="shared" si="1"/>
        <v>0</v>
      </c>
    </row>
    <row r="125" spans="1:6" ht="57">
      <c r="A125" s="42">
        <f>COUNT($A$112:A124)+1</f>
        <v>3</v>
      </c>
      <c r="B125" s="82" t="s">
        <v>217</v>
      </c>
      <c r="C125" s="83"/>
      <c r="D125" s="153"/>
      <c r="F125" s="134">
        <f t="shared" si="1"/>
        <v>0</v>
      </c>
    </row>
    <row r="126" spans="1:6">
      <c r="B126" s="82" t="s">
        <v>135</v>
      </c>
      <c r="C126" s="83" t="s">
        <v>0</v>
      </c>
      <c r="D126" s="153">
        <v>2</v>
      </c>
      <c r="F126" s="134">
        <f t="shared" si="1"/>
        <v>0</v>
      </c>
    </row>
    <row r="127" spans="1:6">
      <c r="B127" s="82" t="s">
        <v>134</v>
      </c>
      <c r="C127" s="83" t="s">
        <v>0</v>
      </c>
      <c r="D127" s="153">
        <v>2</v>
      </c>
      <c r="F127" s="134">
        <f t="shared" si="1"/>
        <v>0</v>
      </c>
    </row>
    <row r="128" spans="1:6">
      <c r="C128" s="25"/>
      <c r="F128" s="134">
        <f t="shared" si="1"/>
        <v>0</v>
      </c>
    </row>
    <row r="129" spans="1:6" ht="57">
      <c r="A129" s="42">
        <f>COUNT($A$112:A128)+1</f>
        <v>4</v>
      </c>
      <c r="B129" s="17" t="s">
        <v>222</v>
      </c>
      <c r="F129" s="134">
        <f t="shared" si="1"/>
        <v>0</v>
      </c>
    </row>
    <row r="130" spans="1:6">
      <c r="B130" s="17" t="s">
        <v>29</v>
      </c>
      <c r="C130" s="1" t="s">
        <v>10</v>
      </c>
      <c r="D130" s="132">
        <v>16</v>
      </c>
      <c r="F130" s="134">
        <f t="shared" si="1"/>
        <v>0</v>
      </c>
    </row>
    <row r="131" spans="1:6">
      <c r="F131" s="134">
        <f t="shared" si="1"/>
        <v>0</v>
      </c>
    </row>
    <row r="132" spans="1:6" ht="57">
      <c r="A132" s="42">
        <f>COUNT($A$112:A131)+1</f>
        <v>5</v>
      </c>
      <c r="B132" s="17" t="s">
        <v>223</v>
      </c>
      <c r="C132" s="25"/>
      <c r="F132" s="134">
        <f t="shared" si="1"/>
        <v>0</v>
      </c>
    </row>
    <row r="133" spans="1:6">
      <c r="B133" s="17" t="s">
        <v>139</v>
      </c>
      <c r="C133" s="17" t="s">
        <v>0</v>
      </c>
      <c r="D133" s="132">
        <v>2</v>
      </c>
      <c r="F133" s="134">
        <f t="shared" si="1"/>
        <v>0</v>
      </c>
    </row>
    <row r="134" spans="1:6">
      <c r="B134" s="17" t="s">
        <v>43</v>
      </c>
      <c r="C134" s="17" t="s">
        <v>0</v>
      </c>
      <c r="D134" s="132">
        <v>4</v>
      </c>
      <c r="F134" s="134">
        <f t="shared" si="1"/>
        <v>0</v>
      </c>
    </row>
    <row r="135" spans="1:6">
      <c r="C135" s="25"/>
      <c r="F135" s="134">
        <f t="shared" si="1"/>
        <v>0</v>
      </c>
    </row>
    <row r="136" spans="1:6" ht="71.25">
      <c r="A136" s="42">
        <f>COUNT($A$112:A135)+1</f>
        <v>6</v>
      </c>
      <c r="B136" s="17" t="s">
        <v>141</v>
      </c>
      <c r="F136" s="134">
        <f t="shared" si="1"/>
        <v>0</v>
      </c>
    </row>
    <row r="137" spans="1:6">
      <c r="B137" s="17"/>
      <c r="C137" s="1" t="s">
        <v>45</v>
      </c>
      <c r="D137" s="132">
        <v>190</v>
      </c>
      <c r="F137" s="134">
        <f t="shared" si="1"/>
        <v>0</v>
      </c>
    </row>
    <row r="138" spans="1:6">
      <c r="B138" s="17"/>
      <c r="C138" s="1"/>
      <c r="F138" s="134">
        <f t="shared" si="1"/>
        <v>0</v>
      </c>
    </row>
    <row r="139" spans="1:6" s="65" customFormat="1" ht="28.5">
      <c r="A139" s="42">
        <f>COUNT($A$112:A138)+1</f>
        <v>7</v>
      </c>
      <c r="B139" s="12" t="s">
        <v>117</v>
      </c>
      <c r="C139" s="77"/>
      <c r="D139" s="148"/>
      <c r="E139" s="149"/>
      <c r="F139" s="134">
        <f t="shared" si="1"/>
        <v>0</v>
      </c>
    </row>
    <row r="140" spans="1:6" s="65" customFormat="1">
      <c r="A140" s="67"/>
      <c r="B140" s="68"/>
      <c r="C140" s="69" t="s">
        <v>45</v>
      </c>
      <c r="D140" s="151">
        <v>19</v>
      </c>
      <c r="E140" s="150"/>
      <c r="F140" s="134">
        <f t="shared" si="1"/>
        <v>0</v>
      </c>
    </row>
    <row r="141" spans="1:6" s="65" customFormat="1">
      <c r="A141" s="67"/>
      <c r="B141" s="68"/>
      <c r="C141" s="69"/>
      <c r="D141" s="151"/>
      <c r="E141" s="150"/>
      <c r="F141" s="134">
        <f t="shared" si="1"/>
        <v>0</v>
      </c>
    </row>
    <row r="142" spans="1:6" ht="71.25">
      <c r="A142" s="42">
        <f>COUNT($A$112:A141)+1</f>
        <v>8</v>
      </c>
      <c r="B142" s="12" t="s">
        <v>143</v>
      </c>
      <c r="F142" s="134">
        <f t="shared" si="1"/>
        <v>0</v>
      </c>
    </row>
    <row r="143" spans="1:6" s="13" customFormat="1">
      <c r="A143" s="14"/>
      <c r="B143" s="12" t="s">
        <v>29</v>
      </c>
      <c r="C143" s="53" t="s">
        <v>1</v>
      </c>
      <c r="D143" s="137">
        <v>10</v>
      </c>
      <c r="E143" s="134"/>
      <c r="F143" s="134">
        <f t="shared" si="1"/>
        <v>0</v>
      </c>
    </row>
    <row r="144" spans="1:6">
      <c r="F144" s="134">
        <f t="shared" si="1"/>
        <v>0</v>
      </c>
    </row>
    <row r="145" spans="1:17" s="13" customFormat="1" ht="42.75">
      <c r="A145" s="42">
        <f>COUNT($A$112:A144)+1</f>
        <v>9</v>
      </c>
      <c r="B145" s="78" t="s">
        <v>140</v>
      </c>
      <c r="C145" s="36"/>
      <c r="D145" s="137"/>
      <c r="E145" s="134"/>
      <c r="F145" s="134">
        <f t="shared" si="1"/>
        <v>0</v>
      </c>
    </row>
    <row r="146" spans="1:17" s="13" customFormat="1">
      <c r="A146" s="79"/>
      <c r="B146" s="12" t="s">
        <v>268</v>
      </c>
      <c r="C146" s="80" t="s">
        <v>1</v>
      </c>
      <c r="D146" s="146">
        <v>16</v>
      </c>
      <c r="E146" s="147"/>
      <c r="F146" s="134">
        <f t="shared" si="1"/>
        <v>0</v>
      </c>
      <c r="G146" s="73"/>
      <c r="H146" s="73"/>
      <c r="I146" s="73"/>
      <c r="J146" s="73"/>
      <c r="K146" s="81"/>
      <c r="L146" s="73"/>
      <c r="M146" s="72"/>
      <c r="N146" s="72"/>
      <c r="O146" s="72"/>
      <c r="P146" s="73"/>
      <c r="Q146" s="73"/>
    </row>
    <row r="147" spans="1:17" s="13" customFormat="1">
      <c r="A147" s="79"/>
      <c r="B147" s="12"/>
      <c r="C147" s="80"/>
      <c r="D147" s="146"/>
      <c r="E147" s="147"/>
      <c r="F147" s="134">
        <f t="shared" si="1"/>
        <v>0</v>
      </c>
      <c r="G147" s="73"/>
      <c r="H147" s="73"/>
      <c r="I147" s="73"/>
      <c r="J147" s="73"/>
      <c r="K147" s="81"/>
      <c r="L147" s="73"/>
      <c r="M147" s="72"/>
      <c r="N147" s="72"/>
      <c r="O147" s="72"/>
      <c r="P147" s="73"/>
      <c r="Q147" s="73"/>
    </row>
    <row r="148" spans="1:17" s="84" customFormat="1" ht="57">
      <c r="A148" s="42">
        <f>COUNT($A$112:A147)+1</f>
        <v>10</v>
      </c>
      <c r="B148" s="17" t="s">
        <v>164</v>
      </c>
      <c r="D148" s="156"/>
      <c r="E148" s="157"/>
      <c r="F148" s="134">
        <f t="shared" si="1"/>
        <v>0</v>
      </c>
    </row>
    <row r="149" spans="1:17" s="84" customFormat="1" ht="16.5">
      <c r="A149" s="85"/>
      <c r="B149" s="86"/>
      <c r="C149" s="87" t="s">
        <v>17</v>
      </c>
      <c r="D149" s="156">
        <v>5</v>
      </c>
      <c r="E149" s="157"/>
      <c r="F149" s="134">
        <f t="shared" si="1"/>
        <v>0</v>
      </c>
    </row>
    <row r="150" spans="1:17" s="84" customFormat="1">
      <c r="A150" s="85"/>
      <c r="B150" s="86"/>
      <c r="D150" s="156"/>
      <c r="E150" s="157"/>
      <c r="F150" s="134">
        <f t="shared" ref="F150:F159" si="2">D150*E150</f>
        <v>0</v>
      </c>
    </row>
    <row r="151" spans="1:17" s="29" customFormat="1" ht="28.5">
      <c r="A151" s="42">
        <f>COUNT($A$112:A150)+1</f>
        <v>11</v>
      </c>
      <c r="B151" s="17" t="s">
        <v>142</v>
      </c>
      <c r="C151" s="27"/>
      <c r="D151" s="158"/>
      <c r="E151" s="164"/>
      <c r="F151" s="134">
        <f t="shared" si="2"/>
        <v>0</v>
      </c>
    </row>
    <row r="152" spans="1:17" s="29" customFormat="1" ht="15">
      <c r="A152" s="30"/>
      <c r="B152" s="28"/>
      <c r="C152" s="31" t="s">
        <v>10</v>
      </c>
      <c r="D152" s="158">
        <v>1</v>
      </c>
      <c r="E152" s="164"/>
      <c r="F152" s="134">
        <f t="shared" si="2"/>
        <v>0</v>
      </c>
    </row>
    <row r="153" spans="1:17" s="29" customFormat="1" ht="15">
      <c r="A153" s="30"/>
      <c r="B153" s="28"/>
      <c r="C153" s="31"/>
      <c r="D153" s="158"/>
      <c r="E153" s="164"/>
      <c r="F153" s="134">
        <f t="shared" si="2"/>
        <v>0</v>
      </c>
    </row>
    <row r="154" spans="1:17" ht="57">
      <c r="A154" s="42">
        <f>COUNT($A$112:A153)+1</f>
        <v>12</v>
      </c>
      <c r="B154" s="17" t="s">
        <v>244</v>
      </c>
      <c r="F154" s="134">
        <f t="shared" si="2"/>
        <v>0</v>
      </c>
    </row>
    <row r="155" spans="1:17">
      <c r="B155" s="8" t="s">
        <v>245</v>
      </c>
      <c r="C155" s="1" t="s">
        <v>0</v>
      </c>
      <c r="D155" s="132">
        <v>2</v>
      </c>
      <c r="F155" s="134">
        <f t="shared" si="2"/>
        <v>0</v>
      </c>
    </row>
    <row r="156" spans="1:17">
      <c r="B156" s="8" t="s">
        <v>251</v>
      </c>
      <c r="C156" s="1" t="s">
        <v>0</v>
      </c>
      <c r="D156" s="132">
        <v>4</v>
      </c>
      <c r="F156" s="134">
        <f t="shared" si="2"/>
        <v>0</v>
      </c>
    </row>
    <row r="157" spans="1:17">
      <c r="B157" s="8" t="s">
        <v>250</v>
      </c>
      <c r="C157" s="1" t="s">
        <v>0</v>
      </c>
      <c r="D157" s="132">
        <v>2</v>
      </c>
      <c r="F157" s="134">
        <f t="shared" si="2"/>
        <v>0</v>
      </c>
    </row>
    <row r="158" spans="1:17">
      <c r="F158" s="134">
        <f t="shared" si="2"/>
        <v>0</v>
      </c>
    </row>
    <row r="159" spans="1:17" ht="42.75">
      <c r="A159" s="42">
        <f>COUNT($A$112:A158)+1</f>
        <v>13</v>
      </c>
      <c r="B159" s="17" t="s">
        <v>46</v>
      </c>
      <c r="F159" s="134">
        <f t="shared" si="2"/>
        <v>0</v>
      </c>
    </row>
    <row r="160" spans="1:17">
      <c r="C160" s="1" t="s">
        <v>2</v>
      </c>
      <c r="D160" s="132">
        <v>3</v>
      </c>
      <c r="F160" s="124">
        <f>SUM(F112:F159)*D160/100</f>
        <v>0</v>
      </c>
    </row>
    <row r="161" spans="1:6">
      <c r="F161" s="124"/>
    </row>
    <row r="162" spans="1:6" ht="28.5">
      <c r="A162" s="42">
        <f>COUNT($A$112:A161)+1</f>
        <v>14</v>
      </c>
      <c r="B162" s="17" t="s">
        <v>26</v>
      </c>
      <c r="F162" s="124"/>
    </row>
    <row r="163" spans="1:6">
      <c r="C163" s="1" t="s">
        <v>2</v>
      </c>
      <c r="D163" s="132">
        <v>2</v>
      </c>
      <c r="F163" s="124">
        <f>SUM(F112:F162)*D163/100</f>
        <v>0</v>
      </c>
    </row>
    <row r="164" spans="1:6">
      <c r="F164" s="124"/>
    </row>
    <row r="165" spans="1:6" ht="42.75">
      <c r="A165" s="42">
        <f>COUNT($A$111:A164)+1</f>
        <v>15</v>
      </c>
      <c r="B165" s="17" t="s">
        <v>165</v>
      </c>
      <c r="F165" s="136"/>
    </row>
    <row r="166" spans="1:6">
      <c r="C166" s="1" t="s">
        <v>2</v>
      </c>
      <c r="D166" s="132">
        <v>5</v>
      </c>
      <c r="F166" s="124">
        <f>SUM(F112:F165)*D166/100</f>
        <v>0</v>
      </c>
    </row>
    <row r="168" spans="1:6" s="9" customFormat="1" ht="15" thickBot="1">
      <c r="A168" s="19"/>
      <c r="B168" s="4" t="s">
        <v>214</v>
      </c>
      <c r="C168" s="6" t="s">
        <v>3</v>
      </c>
      <c r="D168" s="143"/>
      <c r="E168" s="165"/>
      <c r="F168" s="165">
        <f>SUM(F112:F167)</f>
        <v>0</v>
      </c>
    </row>
    <row r="169" spans="1:6" ht="15" thickTop="1"/>
    <row r="170" spans="1:6" s="9" customFormat="1" ht="15" thickBot="1">
      <c r="A170" s="19"/>
      <c r="B170" s="4" t="s">
        <v>216</v>
      </c>
      <c r="C170" s="6" t="s">
        <v>3</v>
      </c>
      <c r="D170" s="143"/>
      <c r="E170" s="165"/>
      <c r="F170" s="165">
        <f>F109+F168</f>
        <v>0</v>
      </c>
    </row>
    <row r="171" spans="1:6" ht="15" thickTop="1"/>
  </sheetData>
  <pageMargins left="0.78740157480314965" right="0.59055118110236227" top="0.78740157480314965" bottom="0.78740157480314965" header="0.51181102362204722" footer="0.51181102362204722"/>
  <pageSetup paperSize="9" firstPageNumber="4" orientation="portrait" useFirstPageNumber="1" r:id="rId1"/>
  <headerFooter alignWithMargins="0">
    <oddHeader>&amp;C-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6"/>
  <sheetViews>
    <sheetView showZeros="0" view="pageBreakPreview" zoomScaleNormal="100" zoomScaleSheetLayoutView="100" workbookViewId="0">
      <selection activeCell="E21" sqref="E21:E134"/>
    </sheetView>
  </sheetViews>
  <sheetFormatPr defaultColWidth="9.140625" defaultRowHeight="14.25"/>
  <cols>
    <col min="1" max="1" width="6.7109375" style="3" customWidth="1"/>
    <col min="2" max="2" width="45.7109375" style="8" customWidth="1"/>
    <col min="3" max="3" width="6.7109375" style="7" customWidth="1"/>
    <col min="4" max="4" width="6.7109375" style="132" customWidth="1"/>
    <col min="5" max="5" width="10.7109375" style="134" customWidth="1"/>
    <col min="6" max="6" width="12.7109375" style="134" customWidth="1"/>
    <col min="7" max="16384" width="9.140625" style="7"/>
  </cols>
  <sheetData>
    <row r="1" spans="1:6" ht="15">
      <c r="A1" s="2" t="s">
        <v>27</v>
      </c>
      <c r="B1" s="54" t="s">
        <v>77</v>
      </c>
    </row>
    <row r="3" spans="1:6" s="43" customFormat="1" ht="15">
      <c r="A3" s="92"/>
      <c r="B3" s="44" t="s">
        <v>62</v>
      </c>
      <c r="C3" s="45"/>
      <c r="D3" s="123"/>
      <c r="E3" s="159"/>
      <c r="F3" s="159"/>
    </row>
    <row r="4" spans="1:6" s="43" customFormat="1" ht="128.25">
      <c r="A4" s="92"/>
      <c r="B4" s="46" t="s">
        <v>63</v>
      </c>
      <c r="C4" s="46"/>
      <c r="D4" s="122"/>
      <c r="E4" s="160"/>
      <c r="F4" s="160"/>
    </row>
    <row r="5" spans="1:6" s="43" customFormat="1" ht="42.75">
      <c r="A5" s="92"/>
      <c r="B5" s="46" t="s">
        <v>64</v>
      </c>
      <c r="C5" s="47"/>
      <c r="D5" s="121"/>
      <c r="E5" s="161"/>
      <c r="F5" s="161"/>
    </row>
    <row r="6" spans="1:6" s="43" customFormat="1" ht="71.25">
      <c r="A6" s="92"/>
      <c r="B6" s="46" t="s">
        <v>65</v>
      </c>
      <c r="C6" s="47"/>
      <c r="D6" s="121"/>
      <c r="E6" s="161"/>
      <c r="F6" s="161"/>
    </row>
    <row r="7" spans="1:6" s="43" customFormat="1" ht="71.25">
      <c r="A7" s="92"/>
      <c r="B7" s="46" t="s">
        <v>66</v>
      </c>
      <c r="C7" s="47"/>
      <c r="D7" s="121"/>
      <c r="E7" s="161"/>
      <c r="F7" s="161"/>
    </row>
    <row r="8" spans="1:6" s="43" customFormat="1" ht="15">
      <c r="A8" s="92"/>
      <c r="B8" s="48" t="s">
        <v>76</v>
      </c>
      <c r="C8" s="47"/>
      <c r="D8" s="121"/>
      <c r="E8" s="161"/>
      <c r="F8" s="161"/>
    </row>
    <row r="9" spans="1:6" s="43" customFormat="1" ht="28.5">
      <c r="A9" s="93" t="s">
        <v>20</v>
      </c>
      <c r="B9" s="46" t="s">
        <v>67</v>
      </c>
      <c r="C9" s="47"/>
      <c r="D9" s="121"/>
      <c r="E9" s="161"/>
      <c r="F9" s="161"/>
    </row>
    <row r="10" spans="1:6" s="43" customFormat="1" ht="28.5">
      <c r="A10" s="93" t="s">
        <v>20</v>
      </c>
      <c r="B10" s="46" t="s">
        <v>68</v>
      </c>
      <c r="C10" s="47"/>
      <c r="D10" s="121"/>
      <c r="E10" s="161"/>
      <c r="F10" s="161"/>
    </row>
    <row r="11" spans="1:6" s="43" customFormat="1" ht="15">
      <c r="A11" s="93" t="s">
        <v>20</v>
      </c>
      <c r="B11" s="46" t="s">
        <v>69</v>
      </c>
      <c r="C11" s="47"/>
      <c r="D11" s="121"/>
      <c r="E11" s="161"/>
      <c r="F11" s="161"/>
    </row>
    <row r="12" spans="1:6" s="43" customFormat="1" ht="15">
      <c r="A12" s="93" t="s">
        <v>20</v>
      </c>
      <c r="B12" s="48" t="s">
        <v>70</v>
      </c>
      <c r="C12" s="47"/>
      <c r="D12" s="121"/>
      <c r="E12" s="161"/>
      <c r="F12" s="161"/>
    </row>
    <row r="13" spans="1:6" s="43" customFormat="1" ht="28.5">
      <c r="A13" s="93" t="s">
        <v>20</v>
      </c>
      <c r="B13" s="46" t="s">
        <v>71</v>
      </c>
      <c r="C13" s="47"/>
      <c r="D13" s="121"/>
      <c r="E13" s="161"/>
      <c r="F13" s="161"/>
    </row>
    <row r="14" spans="1:6" s="43" customFormat="1" ht="71.25">
      <c r="A14" s="93" t="s">
        <v>20</v>
      </c>
      <c r="B14" s="46" t="s">
        <v>72</v>
      </c>
      <c r="C14" s="47"/>
      <c r="D14" s="121"/>
      <c r="E14" s="161"/>
      <c r="F14" s="161"/>
    </row>
    <row r="15" spans="1:6" s="43" customFormat="1" ht="99.75">
      <c r="A15" s="92"/>
      <c r="B15" s="46" t="s">
        <v>73</v>
      </c>
      <c r="D15" s="125"/>
      <c r="E15" s="162"/>
      <c r="F15" s="162"/>
    </row>
    <row r="16" spans="1:6" s="43" customFormat="1" ht="42.75">
      <c r="A16" s="92"/>
      <c r="B16" s="46" t="s">
        <v>74</v>
      </c>
      <c r="D16" s="125"/>
      <c r="E16" s="162"/>
      <c r="F16" s="162"/>
    </row>
    <row r="17" spans="1:7" s="43" customFormat="1" ht="45">
      <c r="A17" s="92"/>
      <c r="B17" s="49" t="s">
        <v>75</v>
      </c>
      <c r="D17" s="125"/>
      <c r="E17" s="162"/>
      <c r="F17" s="162"/>
    </row>
    <row r="19" spans="1:7" ht="15">
      <c r="A19" s="2"/>
      <c r="B19" s="24" t="s">
        <v>224</v>
      </c>
    </row>
    <row r="20" spans="1:7" ht="15">
      <c r="A20" s="2"/>
    </row>
    <row r="21" spans="1:7" s="13" customFormat="1" ht="71.25">
      <c r="A21" s="11">
        <f>COUNT($A$20:A20)+1</f>
        <v>1</v>
      </c>
      <c r="B21" s="12" t="s">
        <v>226</v>
      </c>
      <c r="D21" s="137"/>
      <c r="E21" s="134"/>
      <c r="F21" s="134">
        <f>D21*E21</f>
        <v>0</v>
      </c>
    </row>
    <row r="22" spans="1:7" s="13" customFormat="1">
      <c r="A22" s="14"/>
      <c r="B22" s="12" t="s">
        <v>211</v>
      </c>
      <c r="C22" s="13" t="s">
        <v>210</v>
      </c>
      <c r="D22" s="137">
        <v>96</v>
      </c>
      <c r="E22" s="134"/>
      <c r="F22" s="134">
        <f t="shared" ref="F22:F85" si="0">D22*E22</f>
        <v>0</v>
      </c>
    </row>
    <row r="23" spans="1:7" ht="15">
      <c r="A23" s="2"/>
      <c r="F23" s="134">
        <f t="shared" si="0"/>
        <v>0</v>
      </c>
    </row>
    <row r="24" spans="1:7" s="13" customFormat="1" ht="28.5">
      <c r="A24" s="11">
        <f>COUNT($A$20:A23)+1</f>
        <v>2</v>
      </c>
      <c r="B24" s="12" t="s">
        <v>79</v>
      </c>
      <c r="D24" s="137"/>
      <c r="E24" s="134"/>
      <c r="F24" s="134">
        <f t="shared" si="0"/>
        <v>0</v>
      </c>
    </row>
    <row r="25" spans="1:7" s="13" customFormat="1" ht="71.25">
      <c r="A25" s="14" t="s">
        <v>227</v>
      </c>
      <c r="B25" s="12" t="s">
        <v>96</v>
      </c>
      <c r="D25" s="137"/>
      <c r="E25" s="134"/>
      <c r="F25" s="134">
        <f t="shared" si="0"/>
        <v>0</v>
      </c>
    </row>
    <row r="26" spans="1:7" s="13" customFormat="1" ht="28.5">
      <c r="A26" s="56" t="s">
        <v>20</v>
      </c>
      <c r="B26" s="18" t="s">
        <v>80</v>
      </c>
      <c r="D26" s="137"/>
      <c r="E26" s="134"/>
      <c r="F26" s="134">
        <f t="shared" si="0"/>
        <v>0</v>
      </c>
      <c r="G26" s="57"/>
    </row>
    <row r="27" spans="1:7" s="13" customFormat="1" ht="28.5">
      <c r="A27" s="56" t="s">
        <v>20</v>
      </c>
      <c r="B27" s="18" t="s">
        <v>81</v>
      </c>
      <c r="D27" s="137"/>
      <c r="E27" s="134"/>
      <c r="F27" s="134">
        <f t="shared" si="0"/>
        <v>0</v>
      </c>
      <c r="G27" s="57"/>
    </row>
    <row r="28" spans="1:7" s="13" customFormat="1">
      <c r="A28" s="56" t="s">
        <v>20</v>
      </c>
      <c r="B28" s="18" t="s">
        <v>97</v>
      </c>
      <c r="D28" s="137"/>
      <c r="E28" s="134"/>
      <c r="F28" s="134">
        <f t="shared" si="0"/>
        <v>0</v>
      </c>
      <c r="G28" s="57"/>
    </row>
    <row r="29" spans="1:7" s="13" customFormat="1">
      <c r="A29" s="14"/>
      <c r="B29" s="57" t="s">
        <v>42</v>
      </c>
      <c r="C29" s="50"/>
      <c r="D29" s="137"/>
      <c r="E29" s="134"/>
      <c r="F29" s="134">
        <f t="shared" si="0"/>
        <v>0</v>
      </c>
    </row>
    <row r="30" spans="1:7" ht="99.75">
      <c r="A30" s="3" t="s">
        <v>228</v>
      </c>
      <c r="B30" s="17" t="s">
        <v>101</v>
      </c>
      <c r="F30" s="134">
        <f t="shared" si="0"/>
        <v>0</v>
      </c>
    </row>
    <row r="31" spans="1:7">
      <c r="A31" s="10" t="s">
        <v>20</v>
      </c>
      <c r="B31" s="103" t="s">
        <v>99</v>
      </c>
      <c r="C31" s="8"/>
      <c r="F31" s="134">
        <f t="shared" si="0"/>
        <v>0</v>
      </c>
    </row>
    <row r="32" spans="1:7">
      <c r="A32" s="10" t="s">
        <v>20</v>
      </c>
      <c r="B32" s="103" t="s">
        <v>100</v>
      </c>
      <c r="C32" s="8"/>
      <c r="F32" s="134">
        <f t="shared" si="0"/>
        <v>0</v>
      </c>
    </row>
    <row r="33" spans="1:6">
      <c r="B33" s="17" t="s">
        <v>103</v>
      </c>
      <c r="F33" s="134">
        <f t="shared" si="0"/>
        <v>0</v>
      </c>
    </row>
    <row r="34" spans="1:6" ht="99.75">
      <c r="A34" s="3" t="s">
        <v>229</v>
      </c>
      <c r="B34" s="17" t="s">
        <v>102</v>
      </c>
      <c r="F34" s="134">
        <f t="shared" si="0"/>
        <v>0</v>
      </c>
    </row>
    <row r="35" spans="1:6">
      <c r="A35" s="10" t="s">
        <v>20</v>
      </c>
      <c r="B35" s="103" t="s">
        <v>83</v>
      </c>
      <c r="C35" s="8"/>
      <c r="F35" s="134">
        <f t="shared" si="0"/>
        <v>0</v>
      </c>
    </row>
    <row r="36" spans="1:6">
      <c r="A36" s="10" t="s">
        <v>20</v>
      </c>
      <c r="B36" s="103" t="s">
        <v>84</v>
      </c>
      <c r="C36" s="8"/>
      <c r="F36" s="134">
        <f t="shared" si="0"/>
        <v>0</v>
      </c>
    </row>
    <row r="37" spans="1:6">
      <c r="B37" s="17" t="s">
        <v>30</v>
      </c>
      <c r="F37" s="134">
        <f t="shared" si="0"/>
        <v>0</v>
      </c>
    </row>
    <row r="38" spans="1:6" ht="99.75">
      <c r="A38" s="3" t="s">
        <v>230</v>
      </c>
      <c r="B38" s="17" t="s">
        <v>98</v>
      </c>
      <c r="F38" s="134">
        <f t="shared" si="0"/>
        <v>0</v>
      </c>
    </row>
    <row r="39" spans="1:6">
      <c r="A39" s="10" t="s">
        <v>20</v>
      </c>
      <c r="B39" s="103" t="s">
        <v>83</v>
      </c>
      <c r="C39" s="8"/>
      <c r="F39" s="134">
        <f t="shared" si="0"/>
        <v>0</v>
      </c>
    </row>
    <row r="40" spans="1:6">
      <c r="A40" s="10" t="s">
        <v>20</v>
      </c>
      <c r="B40" s="103" t="s">
        <v>84</v>
      </c>
      <c r="C40" s="8"/>
      <c r="F40" s="134">
        <f t="shared" si="0"/>
        <v>0</v>
      </c>
    </row>
    <row r="41" spans="1:6">
      <c r="B41" s="17" t="s">
        <v>82</v>
      </c>
      <c r="F41" s="134">
        <f t="shared" si="0"/>
        <v>0</v>
      </c>
    </row>
    <row r="42" spans="1:6" ht="71.25">
      <c r="A42" s="3" t="s">
        <v>231</v>
      </c>
      <c r="B42" s="17" t="s">
        <v>104</v>
      </c>
      <c r="F42" s="134">
        <f t="shared" si="0"/>
        <v>0</v>
      </c>
    </row>
    <row r="43" spans="1:6">
      <c r="A43" s="10" t="s">
        <v>20</v>
      </c>
      <c r="B43" s="3" t="s">
        <v>105</v>
      </c>
      <c r="C43" s="8"/>
      <c r="F43" s="134">
        <f t="shared" si="0"/>
        <v>0</v>
      </c>
    </row>
    <row r="44" spans="1:6">
      <c r="A44" s="10" t="s">
        <v>20</v>
      </c>
      <c r="B44" s="3" t="s">
        <v>106</v>
      </c>
      <c r="C44" s="8"/>
      <c r="F44" s="134">
        <f t="shared" si="0"/>
        <v>0</v>
      </c>
    </row>
    <row r="45" spans="1:6">
      <c r="B45" s="17" t="s">
        <v>42</v>
      </c>
      <c r="F45" s="134">
        <f t="shared" si="0"/>
        <v>0</v>
      </c>
    </row>
    <row r="46" spans="1:6" ht="42.75">
      <c r="A46" s="3" t="s">
        <v>232</v>
      </c>
      <c r="B46" s="17" t="s">
        <v>111</v>
      </c>
      <c r="F46" s="134">
        <f t="shared" si="0"/>
        <v>0</v>
      </c>
    </row>
    <row r="47" spans="1:6">
      <c r="A47" s="10" t="s">
        <v>20</v>
      </c>
      <c r="B47" s="103" t="s">
        <v>107</v>
      </c>
      <c r="C47" s="8"/>
      <c r="F47" s="134">
        <f t="shared" si="0"/>
        <v>0</v>
      </c>
    </row>
    <row r="48" spans="1:6">
      <c r="A48" s="10" t="s">
        <v>20</v>
      </c>
      <c r="B48" s="103" t="s">
        <v>108</v>
      </c>
      <c r="C48" s="8"/>
      <c r="F48" s="134">
        <f t="shared" si="0"/>
        <v>0</v>
      </c>
    </row>
    <row r="49" spans="1:6" ht="85.5">
      <c r="A49" s="3" t="s">
        <v>233</v>
      </c>
      <c r="B49" s="17" t="s">
        <v>110</v>
      </c>
      <c r="F49" s="134">
        <f t="shared" si="0"/>
        <v>0</v>
      </c>
    </row>
    <row r="50" spans="1:6" ht="28.5">
      <c r="A50" s="3" t="s">
        <v>234</v>
      </c>
      <c r="B50" s="17" t="s">
        <v>235</v>
      </c>
      <c r="F50" s="134">
        <f t="shared" si="0"/>
        <v>0</v>
      </c>
    </row>
    <row r="51" spans="1:6">
      <c r="A51" s="10" t="s">
        <v>20</v>
      </c>
      <c r="B51" s="8" t="s">
        <v>109</v>
      </c>
      <c r="C51" s="1"/>
      <c r="F51" s="134">
        <f t="shared" si="0"/>
        <v>0</v>
      </c>
    </row>
    <row r="52" spans="1:6" s="13" customFormat="1">
      <c r="A52" s="14"/>
      <c r="B52" s="57"/>
      <c r="C52" s="50" t="s">
        <v>10</v>
      </c>
      <c r="D52" s="137">
        <v>2</v>
      </c>
      <c r="E52" s="134"/>
      <c r="F52" s="134">
        <f t="shared" si="0"/>
        <v>0</v>
      </c>
    </row>
    <row r="53" spans="1:6" s="13" customFormat="1">
      <c r="A53" s="14"/>
      <c r="B53" s="57"/>
      <c r="C53" s="50"/>
      <c r="D53" s="137"/>
      <c r="E53" s="134"/>
      <c r="F53" s="134">
        <f t="shared" si="0"/>
        <v>0</v>
      </c>
    </row>
    <row r="54" spans="1:6" ht="42.75">
      <c r="A54" s="11">
        <f>COUNT($A$20:A53)+1</f>
        <v>3</v>
      </c>
      <c r="B54" s="58" t="s">
        <v>85</v>
      </c>
      <c r="F54" s="134">
        <f t="shared" si="0"/>
        <v>0</v>
      </c>
    </row>
    <row r="55" spans="1:6">
      <c r="C55" s="1" t="s">
        <v>1</v>
      </c>
      <c r="D55" s="137">
        <v>248</v>
      </c>
      <c r="F55" s="134">
        <f t="shared" si="0"/>
        <v>0</v>
      </c>
    </row>
    <row r="56" spans="1:6">
      <c r="F56" s="134">
        <f t="shared" si="0"/>
        <v>0</v>
      </c>
    </row>
    <row r="57" spans="1:6" ht="57">
      <c r="A57" s="11">
        <f>COUNT($A$20:A56)+1</f>
        <v>4</v>
      </c>
      <c r="B57" s="17" t="s">
        <v>86</v>
      </c>
      <c r="F57" s="134">
        <f t="shared" si="0"/>
        <v>0</v>
      </c>
    </row>
    <row r="58" spans="1:6">
      <c r="B58" s="17" t="s">
        <v>87</v>
      </c>
      <c r="C58" s="1" t="s">
        <v>1</v>
      </c>
      <c r="D58" s="132">
        <v>78</v>
      </c>
      <c r="F58" s="134">
        <f t="shared" si="0"/>
        <v>0</v>
      </c>
    </row>
    <row r="59" spans="1:6">
      <c r="B59" s="17" t="s">
        <v>88</v>
      </c>
      <c r="C59" s="1" t="s">
        <v>1</v>
      </c>
      <c r="D59" s="132">
        <v>2</v>
      </c>
      <c r="F59" s="134">
        <f t="shared" si="0"/>
        <v>0</v>
      </c>
    </row>
    <row r="60" spans="1:6">
      <c r="B60" s="17" t="s">
        <v>89</v>
      </c>
      <c r="C60" s="1" t="s">
        <v>1</v>
      </c>
      <c r="D60" s="132">
        <v>170</v>
      </c>
      <c r="F60" s="134">
        <f t="shared" si="0"/>
        <v>0</v>
      </c>
    </row>
    <row r="61" spans="1:6">
      <c r="B61" s="17" t="s">
        <v>90</v>
      </c>
      <c r="C61" s="1" t="s">
        <v>1</v>
      </c>
      <c r="D61" s="132">
        <v>78</v>
      </c>
      <c r="F61" s="134">
        <f t="shared" si="0"/>
        <v>0</v>
      </c>
    </row>
    <row r="62" spans="1:6">
      <c r="B62" s="17" t="s">
        <v>91</v>
      </c>
      <c r="C62" s="1" t="s">
        <v>1</v>
      </c>
      <c r="D62" s="132">
        <v>168</v>
      </c>
      <c r="F62" s="134">
        <f t="shared" si="0"/>
        <v>0</v>
      </c>
    </row>
    <row r="63" spans="1:6">
      <c r="B63" s="17"/>
      <c r="C63" s="1"/>
      <c r="F63" s="134">
        <f t="shared" si="0"/>
        <v>0</v>
      </c>
    </row>
    <row r="64" spans="1:6" ht="28.5">
      <c r="A64" s="11">
        <f>COUNT($A$20:A63)+1</f>
        <v>5</v>
      </c>
      <c r="B64" s="17" t="s">
        <v>92</v>
      </c>
      <c r="F64" s="134">
        <f t="shared" si="0"/>
        <v>0</v>
      </c>
    </row>
    <row r="65" spans="1:6">
      <c r="C65" s="1" t="s">
        <v>45</v>
      </c>
      <c r="D65" s="132">
        <v>18</v>
      </c>
      <c r="F65" s="134">
        <f t="shared" si="0"/>
        <v>0</v>
      </c>
    </row>
    <row r="66" spans="1:6">
      <c r="F66" s="134">
        <f t="shared" si="0"/>
        <v>0</v>
      </c>
    </row>
    <row r="67" spans="1:6" ht="42.75">
      <c r="A67" s="11">
        <f>COUNT($A$20:A66)+1</f>
        <v>6</v>
      </c>
      <c r="B67" s="17" t="s">
        <v>31</v>
      </c>
      <c r="F67" s="134">
        <f t="shared" si="0"/>
        <v>0</v>
      </c>
    </row>
    <row r="68" spans="1:6">
      <c r="C68" s="1" t="s">
        <v>1</v>
      </c>
      <c r="D68" s="132">
        <v>248</v>
      </c>
      <c r="F68" s="134">
        <f t="shared" si="0"/>
        <v>0</v>
      </c>
    </row>
    <row r="69" spans="1:6">
      <c r="F69" s="134">
        <f t="shared" si="0"/>
        <v>0</v>
      </c>
    </row>
    <row r="70" spans="1:6" ht="42.75">
      <c r="A70" s="11">
        <f>COUNT($A$20:A69)+1</f>
        <v>7</v>
      </c>
      <c r="B70" s="17" t="s">
        <v>112</v>
      </c>
      <c r="F70" s="134">
        <f t="shared" si="0"/>
        <v>0</v>
      </c>
    </row>
    <row r="71" spans="1:6">
      <c r="C71" s="1" t="s">
        <v>10</v>
      </c>
      <c r="D71" s="132">
        <v>2</v>
      </c>
      <c r="F71" s="134">
        <f t="shared" si="0"/>
        <v>0</v>
      </c>
    </row>
    <row r="72" spans="1:6">
      <c r="C72" s="1"/>
      <c r="F72" s="134">
        <f t="shared" si="0"/>
        <v>0</v>
      </c>
    </row>
    <row r="73" spans="1:6" ht="28.5">
      <c r="A73" s="11">
        <f>COUNT($A$20:A72)+1</f>
        <v>8</v>
      </c>
      <c r="B73" s="17" t="s">
        <v>32</v>
      </c>
      <c r="F73" s="134">
        <f t="shared" si="0"/>
        <v>0</v>
      </c>
    </row>
    <row r="74" spans="1:6">
      <c r="C74" s="1" t="s">
        <v>10</v>
      </c>
      <c r="D74" s="132">
        <v>2</v>
      </c>
      <c r="F74" s="134">
        <f t="shared" si="0"/>
        <v>0</v>
      </c>
    </row>
    <row r="75" spans="1:6">
      <c r="C75" s="1"/>
      <c r="F75" s="134">
        <f t="shared" si="0"/>
        <v>0</v>
      </c>
    </row>
    <row r="76" spans="1:6" ht="28.5">
      <c r="A76" s="11">
        <f>COUNT($A$20:A75)+1</f>
        <v>9</v>
      </c>
      <c r="B76" s="17" t="s">
        <v>33</v>
      </c>
      <c r="F76" s="134">
        <f t="shared" si="0"/>
        <v>0</v>
      </c>
    </row>
    <row r="77" spans="1:6">
      <c r="C77" s="1" t="s">
        <v>10</v>
      </c>
      <c r="D77" s="132">
        <v>2</v>
      </c>
      <c r="F77" s="134">
        <f t="shared" si="0"/>
        <v>0</v>
      </c>
    </row>
    <row r="78" spans="1:6">
      <c r="C78" s="1"/>
      <c r="F78" s="134">
        <f t="shared" si="0"/>
        <v>0</v>
      </c>
    </row>
    <row r="79" spans="1:6">
      <c r="A79" s="11">
        <f>COUNT($A$20:A78)+1</f>
        <v>10</v>
      </c>
      <c r="B79" s="17" t="s">
        <v>34</v>
      </c>
      <c r="F79" s="134">
        <f t="shared" si="0"/>
        <v>0</v>
      </c>
    </row>
    <row r="80" spans="1:6">
      <c r="C80" s="1" t="s">
        <v>10</v>
      </c>
      <c r="D80" s="132">
        <v>2</v>
      </c>
      <c r="F80" s="134">
        <f t="shared" si="0"/>
        <v>0</v>
      </c>
    </row>
    <row r="81" spans="1:6">
      <c r="C81" s="1"/>
      <c r="F81" s="134">
        <f t="shared" si="0"/>
        <v>0</v>
      </c>
    </row>
    <row r="82" spans="1:6" ht="42.75">
      <c r="A82" s="11">
        <f>COUNT($A$20:A81)+1</f>
        <v>11</v>
      </c>
      <c r="B82" s="17" t="s">
        <v>113</v>
      </c>
      <c r="F82" s="134">
        <f t="shared" si="0"/>
        <v>0</v>
      </c>
    </row>
    <row r="83" spans="1:6">
      <c r="B83" s="17" t="s">
        <v>90</v>
      </c>
      <c r="C83" s="1" t="s">
        <v>10</v>
      </c>
      <c r="D83" s="132">
        <v>4</v>
      </c>
      <c r="F83" s="134">
        <f t="shared" si="0"/>
        <v>0</v>
      </c>
    </row>
    <row r="84" spans="1:6">
      <c r="B84" s="17" t="s">
        <v>91</v>
      </c>
      <c r="C84" s="1" t="s">
        <v>10</v>
      </c>
      <c r="D84" s="132">
        <v>4</v>
      </c>
      <c r="F84" s="134">
        <f t="shared" si="0"/>
        <v>0</v>
      </c>
    </row>
    <row r="85" spans="1:6" s="13" customFormat="1">
      <c r="A85" s="14"/>
      <c r="B85" s="57"/>
      <c r="D85" s="137"/>
      <c r="E85" s="134"/>
      <c r="F85" s="134">
        <f t="shared" si="0"/>
        <v>0</v>
      </c>
    </row>
    <row r="86" spans="1:6" ht="42.75">
      <c r="A86" s="11">
        <f>COUNT($A$20:A85)+1</f>
        <v>12</v>
      </c>
      <c r="B86" s="17" t="s">
        <v>35</v>
      </c>
      <c r="F86" s="134">
        <f t="shared" ref="F86:F126" si="1">D86*E86</f>
        <v>0</v>
      </c>
    </row>
    <row r="87" spans="1:6">
      <c r="B87" s="17" t="s">
        <v>93</v>
      </c>
      <c r="C87" s="1" t="s">
        <v>1</v>
      </c>
      <c r="D87" s="132">
        <v>16</v>
      </c>
      <c r="F87" s="134">
        <f t="shared" si="1"/>
        <v>0</v>
      </c>
    </row>
    <row r="88" spans="1:6" s="13" customFormat="1">
      <c r="A88" s="14"/>
      <c r="B88" s="57"/>
      <c r="D88" s="137"/>
      <c r="E88" s="134"/>
      <c r="F88" s="134">
        <f t="shared" si="1"/>
        <v>0</v>
      </c>
    </row>
    <row r="89" spans="1:6" s="13" customFormat="1" ht="42.75">
      <c r="A89" s="11">
        <f>COUNT($A$20:A88)+1</f>
        <v>13</v>
      </c>
      <c r="B89" s="17" t="s">
        <v>94</v>
      </c>
      <c r="D89" s="137"/>
      <c r="E89" s="134"/>
      <c r="F89" s="134">
        <f t="shared" si="1"/>
        <v>0</v>
      </c>
    </row>
    <row r="90" spans="1:6" s="13" customFormat="1">
      <c r="A90" s="14"/>
      <c r="B90" s="17" t="s">
        <v>61</v>
      </c>
      <c r="C90" s="50" t="s">
        <v>1</v>
      </c>
      <c r="D90" s="137">
        <v>132</v>
      </c>
      <c r="E90" s="134"/>
      <c r="F90" s="134">
        <f t="shared" si="1"/>
        <v>0</v>
      </c>
    </row>
    <row r="91" spans="1:6" s="13" customFormat="1">
      <c r="A91" s="14"/>
      <c r="B91" s="57"/>
      <c r="D91" s="137"/>
      <c r="E91" s="134"/>
      <c r="F91" s="134">
        <f t="shared" si="1"/>
        <v>0</v>
      </c>
    </row>
    <row r="92" spans="1:6" ht="28.5">
      <c r="A92" s="11">
        <f>COUNT($A$20:A91)+1</f>
        <v>14</v>
      </c>
      <c r="B92" s="17" t="s">
        <v>114</v>
      </c>
      <c r="F92" s="134">
        <f t="shared" si="1"/>
        <v>0</v>
      </c>
    </row>
    <row r="93" spans="1:6">
      <c r="C93" s="1" t="s">
        <v>0</v>
      </c>
      <c r="D93" s="132">
        <v>6</v>
      </c>
      <c r="F93" s="134">
        <f t="shared" si="1"/>
        <v>0</v>
      </c>
    </row>
    <row r="94" spans="1:6">
      <c r="F94" s="134">
        <f t="shared" si="1"/>
        <v>0</v>
      </c>
    </row>
    <row r="95" spans="1:6" s="73" customFormat="1" ht="71.25">
      <c r="A95" s="11">
        <f>COUNT($A$20:A94)+1</f>
        <v>15</v>
      </c>
      <c r="B95" s="70" t="s">
        <v>219</v>
      </c>
      <c r="C95" s="71"/>
      <c r="D95" s="145"/>
      <c r="E95" s="134"/>
      <c r="F95" s="134">
        <f t="shared" si="1"/>
        <v>0</v>
      </c>
    </row>
    <row r="96" spans="1:6" s="73" customFormat="1">
      <c r="A96" s="74"/>
      <c r="B96" s="76" t="s">
        <v>115</v>
      </c>
      <c r="C96" s="53" t="s">
        <v>10</v>
      </c>
      <c r="D96" s="137">
        <v>18</v>
      </c>
      <c r="E96" s="134"/>
      <c r="F96" s="134">
        <f t="shared" si="1"/>
        <v>0</v>
      </c>
    </row>
    <row r="97" spans="1:17" s="73" customFormat="1">
      <c r="A97" s="74"/>
      <c r="B97" s="76"/>
      <c r="C97" s="71"/>
      <c r="D97" s="145"/>
      <c r="E97" s="134"/>
      <c r="F97" s="134">
        <f t="shared" si="1"/>
        <v>0</v>
      </c>
    </row>
    <row r="98" spans="1:17" s="13" customFormat="1" ht="57">
      <c r="A98" s="11">
        <f>COUNT($A$20:A97)+1</f>
        <v>16</v>
      </c>
      <c r="B98" s="78" t="s">
        <v>118</v>
      </c>
      <c r="C98" s="36"/>
      <c r="D98" s="137"/>
      <c r="E98" s="134"/>
      <c r="F98" s="134">
        <f t="shared" si="1"/>
        <v>0</v>
      </c>
    </row>
    <row r="99" spans="1:17" s="13" customFormat="1">
      <c r="A99" s="79"/>
      <c r="B99" s="12" t="s">
        <v>116</v>
      </c>
      <c r="C99" s="80" t="s">
        <v>1</v>
      </c>
      <c r="D99" s="146">
        <v>58</v>
      </c>
      <c r="E99" s="147"/>
      <c r="F99" s="134">
        <f t="shared" si="1"/>
        <v>0</v>
      </c>
      <c r="G99" s="73"/>
      <c r="H99" s="73"/>
      <c r="I99" s="73"/>
      <c r="J99" s="73"/>
      <c r="K99" s="81"/>
      <c r="L99" s="73"/>
      <c r="M99" s="72"/>
      <c r="N99" s="72"/>
      <c r="O99" s="72"/>
      <c r="P99" s="73"/>
      <c r="Q99" s="73"/>
    </row>
    <row r="100" spans="1:17" s="13" customFormat="1">
      <c r="A100" s="79"/>
      <c r="B100" s="12"/>
      <c r="C100" s="80"/>
      <c r="D100" s="146"/>
      <c r="E100" s="147"/>
      <c r="F100" s="134">
        <f t="shared" si="1"/>
        <v>0</v>
      </c>
      <c r="G100" s="73"/>
      <c r="H100" s="73"/>
      <c r="I100" s="73"/>
      <c r="J100" s="73"/>
      <c r="K100" s="81"/>
      <c r="L100" s="73"/>
      <c r="M100" s="72"/>
      <c r="N100" s="72"/>
      <c r="O100" s="72"/>
      <c r="P100" s="73"/>
      <c r="Q100" s="73"/>
    </row>
    <row r="101" spans="1:17" s="65" customFormat="1" ht="71.25">
      <c r="A101" s="11">
        <f>COUNT($A$20:A100)+1</f>
        <v>17</v>
      </c>
      <c r="B101" s="12" t="s">
        <v>267</v>
      </c>
      <c r="C101" s="77"/>
      <c r="D101" s="148"/>
      <c r="E101" s="149"/>
      <c r="F101" s="134">
        <f t="shared" si="1"/>
        <v>0</v>
      </c>
    </row>
    <row r="102" spans="1:17" s="65" customFormat="1">
      <c r="A102" s="67"/>
      <c r="B102" s="68"/>
      <c r="C102" s="69" t="s">
        <v>45</v>
      </c>
      <c r="D102" s="151">
        <v>120</v>
      </c>
      <c r="E102" s="150"/>
      <c r="F102" s="134">
        <f t="shared" si="1"/>
        <v>0</v>
      </c>
    </row>
    <row r="103" spans="1:17" s="65" customFormat="1">
      <c r="A103" s="67"/>
      <c r="B103" s="68"/>
      <c r="C103" s="69"/>
      <c r="D103" s="151"/>
      <c r="E103" s="150"/>
      <c r="F103" s="134">
        <f t="shared" si="1"/>
        <v>0</v>
      </c>
    </row>
    <row r="104" spans="1:17" s="65" customFormat="1" ht="28.5">
      <c r="A104" s="11">
        <f>COUNT($A$20:A103)+1</f>
        <v>18</v>
      </c>
      <c r="B104" s="12" t="s">
        <v>117</v>
      </c>
      <c r="C104" s="77"/>
      <c r="D104" s="148"/>
      <c r="E104" s="149"/>
      <c r="F104" s="134">
        <f t="shared" si="1"/>
        <v>0</v>
      </c>
    </row>
    <row r="105" spans="1:17" s="65" customFormat="1">
      <c r="A105" s="67"/>
      <c r="B105" s="68"/>
      <c r="C105" s="69" t="s">
        <v>45</v>
      </c>
      <c r="D105" s="151">
        <v>12</v>
      </c>
      <c r="E105" s="150"/>
      <c r="F105" s="134">
        <f t="shared" si="1"/>
        <v>0</v>
      </c>
    </row>
    <row r="106" spans="1:17" s="65" customFormat="1">
      <c r="A106" s="67"/>
      <c r="B106" s="68"/>
      <c r="C106" s="69"/>
      <c r="D106" s="151"/>
      <c r="E106" s="150"/>
      <c r="F106" s="134">
        <f t="shared" si="1"/>
        <v>0</v>
      </c>
    </row>
    <row r="107" spans="1:17" s="65" customFormat="1" ht="42.75">
      <c r="A107" s="11">
        <f>COUNT($A$20:A106)+1</f>
        <v>19</v>
      </c>
      <c r="B107" s="12" t="s">
        <v>119</v>
      </c>
      <c r="C107" s="13"/>
      <c r="D107" s="137"/>
      <c r="E107" s="149"/>
      <c r="F107" s="134">
        <f t="shared" si="1"/>
        <v>0</v>
      </c>
    </row>
    <row r="108" spans="1:17" s="65" customFormat="1" ht="16.5">
      <c r="A108" s="66"/>
      <c r="B108" s="57" t="s">
        <v>120</v>
      </c>
      <c r="C108" s="55" t="s">
        <v>17</v>
      </c>
      <c r="D108" s="152">
        <v>14</v>
      </c>
      <c r="E108" s="149"/>
      <c r="F108" s="134">
        <f t="shared" si="1"/>
        <v>0</v>
      </c>
    </row>
    <row r="109" spans="1:17" s="65" customFormat="1">
      <c r="A109" s="67"/>
      <c r="B109" s="68"/>
      <c r="C109" s="69"/>
      <c r="D109" s="151"/>
      <c r="E109" s="149"/>
      <c r="F109" s="134">
        <f t="shared" si="1"/>
        <v>0</v>
      </c>
    </row>
    <row r="110" spans="1:17" s="13" customFormat="1" ht="28.5">
      <c r="A110" s="11">
        <f>COUNT($A$20:A109)+1</f>
        <v>20</v>
      </c>
      <c r="B110" s="12" t="s">
        <v>95</v>
      </c>
      <c r="D110" s="137"/>
      <c r="E110" s="134"/>
      <c r="F110" s="134">
        <f t="shared" si="1"/>
        <v>0</v>
      </c>
    </row>
    <row r="111" spans="1:17" s="13" customFormat="1">
      <c r="A111" s="14"/>
      <c r="B111" s="57"/>
      <c r="C111" s="50" t="s">
        <v>10</v>
      </c>
      <c r="D111" s="137">
        <v>2</v>
      </c>
      <c r="E111" s="134"/>
      <c r="F111" s="134">
        <f t="shared" si="1"/>
        <v>0</v>
      </c>
    </row>
    <row r="112" spans="1:17" s="13" customFormat="1">
      <c r="A112" s="14"/>
      <c r="B112" s="57"/>
      <c r="D112" s="137"/>
      <c r="E112" s="134"/>
      <c r="F112" s="134">
        <f t="shared" si="1"/>
        <v>0</v>
      </c>
    </row>
    <row r="113" spans="1:6" ht="99.75">
      <c r="A113" s="11">
        <f>COUNT($A$20:A112)+1</f>
        <v>21</v>
      </c>
      <c r="B113" s="17" t="s">
        <v>243</v>
      </c>
      <c r="F113" s="134">
        <f t="shared" si="1"/>
        <v>0</v>
      </c>
    </row>
    <row r="114" spans="1:6">
      <c r="C114" s="1" t="s">
        <v>10</v>
      </c>
      <c r="D114" s="132">
        <v>1</v>
      </c>
      <c r="F114" s="134">
        <f t="shared" si="1"/>
        <v>0</v>
      </c>
    </row>
    <row r="115" spans="1:6">
      <c r="F115" s="134">
        <f t="shared" si="1"/>
        <v>0</v>
      </c>
    </row>
    <row r="116" spans="1:6" ht="57">
      <c r="A116" s="11">
        <f>COUNT($A$20:A115)+1</f>
        <v>22</v>
      </c>
      <c r="B116" s="17" t="s">
        <v>244</v>
      </c>
      <c r="F116" s="134">
        <f t="shared" si="1"/>
        <v>0</v>
      </c>
    </row>
    <row r="117" spans="1:6">
      <c r="B117" s="8" t="s">
        <v>257</v>
      </c>
      <c r="C117" s="1" t="s">
        <v>0</v>
      </c>
      <c r="D117" s="132">
        <v>4</v>
      </c>
      <c r="F117" s="134">
        <f t="shared" si="1"/>
        <v>0</v>
      </c>
    </row>
    <row r="118" spans="1:6">
      <c r="B118" s="8" t="s">
        <v>255</v>
      </c>
      <c r="C118" s="1" t="s">
        <v>0</v>
      </c>
      <c r="D118" s="132">
        <v>8</v>
      </c>
      <c r="F118" s="134">
        <f t="shared" si="1"/>
        <v>0</v>
      </c>
    </row>
    <row r="119" spans="1:6">
      <c r="B119" s="8" t="s">
        <v>258</v>
      </c>
      <c r="C119" s="1" t="s">
        <v>0</v>
      </c>
      <c r="D119" s="132">
        <v>4</v>
      </c>
      <c r="F119" s="134">
        <f t="shared" si="1"/>
        <v>0</v>
      </c>
    </row>
    <row r="120" spans="1:6">
      <c r="B120" s="8" t="s">
        <v>256</v>
      </c>
      <c r="C120" s="1" t="s">
        <v>1</v>
      </c>
      <c r="D120" s="132">
        <v>12</v>
      </c>
      <c r="F120" s="134">
        <f t="shared" si="1"/>
        <v>0</v>
      </c>
    </row>
    <row r="121" spans="1:6">
      <c r="B121" s="8" t="s">
        <v>259</v>
      </c>
      <c r="C121" s="1" t="s">
        <v>1</v>
      </c>
      <c r="D121" s="132">
        <v>40</v>
      </c>
      <c r="F121" s="134">
        <f t="shared" si="1"/>
        <v>0</v>
      </c>
    </row>
    <row r="122" spans="1:6">
      <c r="F122" s="134">
        <f t="shared" si="1"/>
        <v>0</v>
      </c>
    </row>
    <row r="123" spans="1:6" ht="28.5">
      <c r="A123" s="11">
        <f>COUNT($A$20:A122)+1</f>
        <v>23</v>
      </c>
      <c r="B123" s="17" t="s">
        <v>36</v>
      </c>
      <c r="F123" s="134">
        <f t="shared" si="1"/>
        <v>0</v>
      </c>
    </row>
    <row r="124" spans="1:6">
      <c r="C124" s="1" t="s">
        <v>10</v>
      </c>
      <c r="D124" s="132">
        <v>1</v>
      </c>
      <c r="F124" s="134">
        <f t="shared" si="1"/>
        <v>0</v>
      </c>
    </row>
    <row r="125" spans="1:6">
      <c r="F125" s="134">
        <f t="shared" si="1"/>
        <v>0</v>
      </c>
    </row>
    <row r="126" spans="1:6" ht="28.5">
      <c r="A126" s="11">
        <f>COUNT($A$20:A125)+1</f>
        <v>24</v>
      </c>
      <c r="B126" s="17" t="s">
        <v>18</v>
      </c>
      <c r="F126" s="134">
        <f t="shared" si="1"/>
        <v>0</v>
      </c>
    </row>
    <row r="127" spans="1:6">
      <c r="C127" s="1" t="s">
        <v>2</v>
      </c>
      <c r="D127" s="132">
        <v>3</v>
      </c>
      <c r="F127" s="124">
        <f>SUM(F21:F126)*D127/100</f>
        <v>0</v>
      </c>
    </row>
    <row r="128" spans="1:6">
      <c r="F128" s="124"/>
    </row>
    <row r="129" spans="1:6" ht="28.5">
      <c r="A129" s="11">
        <f>COUNT($A$20:A128)+1</f>
        <v>25</v>
      </c>
      <c r="B129" s="17" t="s">
        <v>26</v>
      </c>
      <c r="F129" s="124"/>
    </row>
    <row r="130" spans="1:6">
      <c r="C130" s="1" t="s">
        <v>2</v>
      </c>
      <c r="D130" s="132">
        <v>2</v>
      </c>
      <c r="F130" s="124">
        <f>SUM(F21:F129)*D130/100</f>
        <v>0</v>
      </c>
    </row>
    <row r="131" spans="1:6">
      <c r="F131" s="124"/>
    </row>
    <row r="132" spans="1:6" ht="42.75">
      <c r="A132" s="11">
        <f>COUNT($A$20:A131)+1</f>
        <v>26</v>
      </c>
      <c r="B132" s="17" t="s">
        <v>165</v>
      </c>
      <c r="F132" s="136"/>
    </row>
    <row r="133" spans="1:6">
      <c r="C133" s="1" t="s">
        <v>2</v>
      </c>
      <c r="D133" s="132">
        <v>5</v>
      </c>
      <c r="F133" s="124">
        <f>SUM(F21:F132)*D133/100</f>
        <v>0</v>
      </c>
    </row>
    <row r="135" spans="1:6" s="9" customFormat="1" ht="15" thickBot="1">
      <c r="A135" s="19"/>
      <c r="B135" s="4" t="s">
        <v>225</v>
      </c>
      <c r="C135" s="6" t="s">
        <v>3</v>
      </c>
      <c r="D135" s="143"/>
      <c r="E135" s="165"/>
      <c r="F135" s="165">
        <f>SUM(F21:F134)</f>
        <v>0</v>
      </c>
    </row>
    <row r="136" spans="1:6" ht="15" thickTop="1"/>
  </sheetData>
  <pageMargins left="0.78740157480314965" right="0.59055118110236227" top="0.78740157480314965" bottom="0.78740157480314965" header="0.51181102362204722" footer="0.51181102362204722"/>
  <pageSetup paperSize="9" firstPageNumber="4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Rekapitulacija</vt:lpstr>
      <vt:lpstr>Vodovodna instalacija</vt:lpstr>
      <vt:lpstr>Prezračevanje</vt:lpstr>
      <vt:lpstr>Ogrevanje in hlajenje</vt:lpstr>
      <vt:lpstr>'Ogrevanje in hlajenje'!Področje_tiskanja</vt:lpstr>
      <vt:lpstr>Prezračevanje!Področje_tiskanja</vt:lpstr>
      <vt:lpstr>Rekapitulacija!Področje_tiskanja</vt:lpstr>
      <vt:lpstr>'Vodovodna instalacija'!Področje_tiskanja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Dean Starc</cp:lastModifiedBy>
  <cp:lastPrinted>2022-03-29T14:23:31Z</cp:lastPrinted>
  <dcterms:created xsi:type="dcterms:W3CDTF">1997-01-31T12:20:41Z</dcterms:created>
  <dcterms:modified xsi:type="dcterms:W3CDTF">2022-04-11T08:19:20Z</dcterms:modified>
</cp:coreProperties>
</file>